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3228D23A-B67E-4E78-9C82-97DD7FDBA07C}"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1" r:id="rId3"/>
    <sheet name="0.2_Uvod-DGNB" sheetId="62" r:id="rId4"/>
    <sheet name="1.6.2.0_Rekapitulacija" sheetId="80" r:id="rId5"/>
    <sheet name="1.6.2.1.0_Rekapitulacija_G_del" sheetId="13" r:id="rId6"/>
    <sheet name="1.6.2.1.1_Betonska_dela" sheetId="63" r:id="rId7"/>
    <sheet name="1.6.2.1.2_Zidarska_dela" sheetId="67" r:id="rId8"/>
    <sheet name="1.6.2.1.3_Tesarska_dela" sheetId="68" r:id="rId9"/>
    <sheet name="1.6.2.1.4_Plavajoče_plošče" sheetId="86" r:id="rId10"/>
    <sheet name="1.6.2.2.0_Rekapitulacija_ZO_del" sheetId="81" r:id="rId11"/>
    <sheet name="1.6.2.2.1_KLjučavničarska_dela" sheetId="82" r:id="rId12"/>
    <sheet name="1.6.2.2.2_Suhomontažna_dela" sheetId="83" r:id="rId13"/>
    <sheet name="1.6.2.2.3_Keramičarska_dela" sheetId="84" r:id="rId14"/>
    <sheet name="1.6.2.2.4_Tlakarska_dela" sheetId="85" r:id="rId15"/>
  </sheets>
  <definedNames>
    <definedName name="\0" localSheetId="4">#REF!</definedName>
    <definedName name="\0">#REF!</definedName>
    <definedName name="__________dol2" localSheetId="4">#REF!</definedName>
    <definedName name="__________dol2">#REF!</definedName>
    <definedName name="_________dol2" localSheetId="4">#REF!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6">#REF!</definedName>
    <definedName name="_____dol2" localSheetId="7">#REF!</definedName>
    <definedName name="_____dol2" localSheetId="8">#REF!</definedName>
    <definedName name="_____dol2" localSheetId="9">#REF!</definedName>
    <definedName name="_____dol2" localSheetId="11">#REF!</definedName>
    <definedName name="_____dol2" localSheetId="12">#REF!</definedName>
    <definedName name="_____dol2" localSheetId="13">#REF!</definedName>
    <definedName name="_____dol2" localSheetId="14">#REF!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 localSheetId="4">#REF!</definedName>
    <definedName name="CAD_3">#REF!</definedName>
    <definedName name="CAD_4" localSheetId="2">#REF!</definedName>
    <definedName name="CAD_4" localSheetId="3">#REF!</definedName>
    <definedName name="CAD_4" localSheetId="0">#REF!</definedName>
    <definedName name="CAD_4" localSheetId="1">#REF!</definedName>
    <definedName name="CAD_4" localSheetId="4">#REF!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0">#REF!</definedName>
    <definedName name="e" localSheetId="4">#REF!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 localSheetId="4">#REF!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0">#REF!</definedName>
    <definedName name="Floors_and_ceilings" localSheetId="4">#REF!</definedName>
    <definedName name="Floors_and_ceilings">#REF!</definedName>
    <definedName name="Foundations" localSheetId="2">#REF!</definedName>
    <definedName name="Foundations" localSheetId="3">#REF!</definedName>
    <definedName name="Foundations" localSheetId="0">#REF!</definedName>
    <definedName name="Foundations" localSheetId="4">#REF!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 localSheetId="4">#REF!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0">#REF!</definedName>
    <definedName name="Load_bearing_structures" localSheetId="4">#REF!</definedName>
    <definedName name="Load_bearing_structures">#REF!</definedName>
    <definedName name="NAP" localSheetId="3">#REF!</definedName>
    <definedName name="NAP" localSheetId="0">#REF!</definedName>
    <definedName name="NAP" localSheetId="1">#REF!</definedName>
    <definedName name="NAP">#REF!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'1.6.2.0_Rekapitulacija'!$A:$D</definedName>
    <definedName name="_xlnm.Print_Area" localSheetId="5">'1.6.2.1.0_Rekapitulacija_G_del'!$A:$D</definedName>
    <definedName name="_xlnm.Print_Area" localSheetId="6">'1.6.2.1.1_Betonska_dela'!$A:$G</definedName>
    <definedName name="_xlnm.Print_Area" localSheetId="7">'1.6.2.1.2_Zidarska_dela'!$A:$G</definedName>
    <definedName name="_xlnm.Print_Area" localSheetId="8">'1.6.2.1.3_Tesarska_dela'!$A:$G</definedName>
    <definedName name="_xlnm.Print_Area" localSheetId="9">'1.6.2.1.4_Plavajoče_plošče'!$A:$G</definedName>
    <definedName name="_xlnm.Print_Area" localSheetId="10">'1.6.2.2.0_Rekapitulacija_ZO_del'!$A:$D</definedName>
    <definedName name="_xlnm.Print_Area" localSheetId="11">'1.6.2.2.1_KLjučavničarska_dela'!$A:$G</definedName>
    <definedName name="_xlnm.Print_Area" localSheetId="12">'1.6.2.2.2_Suhomontažna_dela'!$A:$G</definedName>
    <definedName name="_xlnm.Print_Area" localSheetId="13">'1.6.2.2.3_Keramičarska_dela'!$A:$G</definedName>
    <definedName name="_xlnm.Print_Area" localSheetId="14">'1.6.2.2.4_Tlakarska_dela'!$A:$G</definedName>
    <definedName name="Poglavje_1" localSheetId="2">#REF!</definedName>
    <definedName name="Poglavje_1" localSheetId="3">#REF!</definedName>
    <definedName name="Poglavje_1" localSheetId="0">#REF!</definedName>
    <definedName name="Poglavje_1" localSheetId="1">#REF!</definedName>
    <definedName name="Poglavje_1" localSheetId="4">#REF!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 localSheetId="4">#REF!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4">#REF!</definedName>
    <definedName name="rrrr" localSheetId="6">#REF!</definedName>
    <definedName name="rrrr" localSheetId="7">#REF!</definedName>
    <definedName name="rrrr" localSheetId="8">#REF!</definedName>
    <definedName name="rrrr" localSheetId="9">#REF!</definedName>
    <definedName name="rrrr" localSheetId="11">#REF!</definedName>
    <definedName name="rrrr" localSheetId="12">#REF!</definedName>
    <definedName name="rrrr" localSheetId="13">#REF!</definedName>
    <definedName name="rrrr" localSheetId="14">#REF!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6">'1.6.2.1.1_Betonska_dela'!$12:$12</definedName>
    <definedName name="_xlnm.Print_Titles" localSheetId="7">'1.6.2.1.2_Zidarska_dela'!$12:$12</definedName>
    <definedName name="_xlnm.Print_Titles" localSheetId="8">'1.6.2.1.3_Tesarska_dela'!$12:$12</definedName>
    <definedName name="_xlnm.Print_Titles" localSheetId="9">'1.6.2.1.4_Plavajoče_plošče'!$12:$12</definedName>
    <definedName name="_xlnm.Print_Titles" localSheetId="11">'1.6.2.2.1_KLjučavničarska_dela'!$12:$12</definedName>
    <definedName name="_xlnm.Print_Titles" localSheetId="12">'1.6.2.2.2_Suhomontažna_dela'!$12:$12</definedName>
    <definedName name="_xlnm.Print_Titles" localSheetId="13">'1.6.2.2.3_Keramičarska_dela'!$12:$12</definedName>
    <definedName name="_xlnm.Print_Titles" localSheetId="14">'1.6.2.2.4_Tlakarska_dela'!$12:$12</definedName>
    <definedName name="tocka_poglavja" localSheetId="4">#REF!</definedName>
    <definedName name="tocka_poglavja">#REF!</definedName>
    <definedName name="tocka_popisa" localSheetId="4">#REF!</definedName>
    <definedName name="tocka_popisa">#REF!</definedName>
    <definedName name="tp" localSheetId="4">#REF!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 localSheetId="4">#REF!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 localSheetId="4">#REF!</definedName>
    <definedName name="YY">#REF!</definedName>
    <definedName name="z">#REF!</definedName>
    <definedName name="Zacetek" localSheetId="2">#REF!</definedName>
    <definedName name="Zacetek" localSheetId="3">#REF!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61" l="1"/>
  <c r="B3" i="61"/>
  <c r="D17" i="13"/>
  <c r="G71" i="85"/>
  <c r="G72" i="82"/>
  <c r="G130" i="67"/>
  <c r="C71" i="85"/>
  <c r="C14" i="85"/>
  <c r="C4" i="85"/>
  <c r="C3" i="85"/>
  <c r="C1" i="85"/>
  <c r="C66" i="84"/>
  <c r="C14" i="84"/>
  <c r="C4" i="84"/>
  <c r="C3" i="84"/>
  <c r="C1" i="84"/>
  <c r="C370" i="83"/>
  <c r="C14" i="83"/>
  <c r="C4" i="83"/>
  <c r="C3" i="83"/>
  <c r="C1" i="83"/>
  <c r="C72" i="82"/>
  <c r="C14" i="82"/>
  <c r="C4" i="82"/>
  <c r="C3" i="82"/>
  <c r="C1" i="82"/>
  <c r="C16" i="81"/>
  <c r="C15" i="81"/>
  <c r="C14" i="81"/>
  <c r="C13" i="81"/>
  <c r="C4" i="81"/>
  <c r="C3" i="81"/>
  <c r="C1" i="81"/>
  <c r="C80" i="86"/>
  <c r="C14" i="86"/>
  <c r="C4" i="86"/>
  <c r="C3" i="86"/>
  <c r="C1" i="86"/>
  <c r="C82" i="68"/>
  <c r="C14" i="68"/>
  <c r="C4" i="68"/>
  <c r="C3" i="68"/>
  <c r="C1" i="68"/>
  <c r="C130" i="67"/>
  <c r="C14" i="67"/>
  <c r="C4" i="67"/>
  <c r="C3" i="67"/>
  <c r="C1" i="67"/>
  <c r="C105" i="63"/>
  <c r="C14" i="63"/>
  <c r="C4" i="63"/>
  <c r="C3" i="63"/>
  <c r="C1" i="63"/>
  <c r="C16" i="13"/>
  <c r="C15" i="13"/>
  <c r="C14" i="13"/>
  <c r="C13" i="13"/>
  <c r="C4" i="13"/>
  <c r="C3" i="13"/>
  <c r="C1" i="13"/>
  <c r="C16" i="80"/>
  <c r="C13" i="80"/>
  <c r="C4" i="80"/>
  <c r="C3" i="80"/>
  <c r="C1" i="80"/>
  <c r="C4" i="62"/>
  <c r="C3" i="62"/>
  <c r="C1" i="62"/>
  <c r="C4" i="61"/>
  <c r="C3" i="61"/>
  <c r="C1" i="61"/>
  <c r="B71" i="85"/>
  <c r="B14" i="85"/>
  <c r="B4" i="85"/>
  <c r="B3" i="85"/>
  <c r="B1" i="85"/>
  <c r="B66" i="84"/>
  <c r="B14" i="84"/>
  <c r="B4" i="84"/>
  <c r="B3" i="84"/>
  <c r="B1" i="84"/>
  <c r="B370" i="83"/>
  <c r="B14" i="83"/>
  <c r="B4" i="83"/>
  <c r="B3" i="83"/>
  <c r="B1" i="83"/>
  <c r="B72" i="82"/>
  <c r="B14" i="82"/>
  <c r="B4" i="82"/>
  <c r="B3" i="82"/>
  <c r="B1" i="82"/>
  <c r="B16" i="81"/>
  <c r="B15" i="81"/>
  <c r="B14" i="81"/>
  <c r="B13" i="81"/>
  <c r="B4" i="81"/>
  <c r="B3" i="81"/>
  <c r="B1" i="81"/>
  <c r="B80" i="86"/>
  <c r="B14" i="86"/>
  <c r="B4" i="86"/>
  <c r="B3" i="86"/>
  <c r="B1" i="86"/>
  <c r="B82" i="68"/>
  <c r="B14" i="68"/>
  <c r="B4" i="68"/>
  <c r="B3" i="68"/>
  <c r="B1" i="68"/>
  <c r="B130" i="67"/>
  <c r="B14" i="67"/>
  <c r="B4" i="67"/>
  <c r="B3" i="67"/>
  <c r="B1" i="67"/>
  <c r="B105" i="63"/>
  <c r="B14" i="63"/>
  <c r="B4" i="63"/>
  <c r="B3" i="63"/>
  <c r="B1" i="63"/>
  <c r="B16" i="13"/>
  <c r="B15" i="13"/>
  <c r="B14" i="13"/>
  <c r="B13" i="13"/>
  <c r="B4" i="13"/>
  <c r="B3" i="13"/>
  <c r="B1" i="13"/>
  <c r="B16" i="80"/>
  <c r="B13" i="80"/>
  <c r="B4" i="80"/>
  <c r="B3" i="80"/>
  <c r="B1" i="80"/>
  <c r="B4" i="62"/>
  <c r="B3" i="62"/>
  <c r="B1" i="62"/>
  <c r="B4" i="61"/>
  <c r="G64" i="86"/>
  <c r="G64" i="84" l="1"/>
  <c r="G78" i="86" l="1"/>
  <c r="G74" i="86"/>
  <c r="G76" i="86"/>
  <c r="G70" i="86"/>
  <c r="G68" i="86"/>
  <c r="G66" i="86"/>
  <c r="A16" i="13" l="1"/>
  <c r="G72" i="86"/>
  <c r="G62" i="86"/>
  <c r="A62" i="86"/>
  <c r="A64" i="86" s="1"/>
  <c r="G80" i="86" l="1"/>
  <c r="G8" i="86" s="1"/>
  <c r="D16" i="13" s="1"/>
  <c r="A66" i="86"/>
  <c r="A68" i="86" l="1"/>
  <c r="A70" i="86" l="1"/>
  <c r="A72" i="86" s="1"/>
  <c r="G78" i="68"/>
  <c r="G77" i="68"/>
  <c r="G75" i="68"/>
  <c r="G74" i="68"/>
  <c r="G80" i="68"/>
  <c r="A74" i="86" l="1"/>
  <c r="A76" i="86" s="1"/>
  <c r="A57" i="85"/>
  <c r="A57" i="84"/>
  <c r="A57" i="83"/>
  <c r="A67" i="82"/>
  <c r="A61" i="68"/>
  <c r="A80" i="67"/>
  <c r="A67" i="63"/>
  <c r="G59" i="85"/>
  <c r="G58" i="85"/>
  <c r="G62" i="85"/>
  <c r="G63" i="85"/>
  <c r="G66" i="85"/>
  <c r="G69" i="85"/>
  <c r="G61" i="84"/>
  <c r="G58" i="84"/>
  <c r="G367" i="83"/>
  <c r="G366" i="83"/>
  <c r="G363" i="83"/>
  <c r="G362" i="83"/>
  <c r="G357" i="83"/>
  <c r="G356" i="83"/>
  <c r="G352" i="83"/>
  <c r="G351" i="83"/>
  <c r="G345" i="83"/>
  <c r="G344" i="83"/>
  <c r="G336" i="83"/>
  <c r="G335" i="83"/>
  <c r="G332" i="83"/>
  <c r="G331" i="83"/>
  <c r="G322" i="83"/>
  <c r="G321" i="83"/>
  <c r="G318" i="83"/>
  <c r="G317" i="83"/>
  <c r="G307" i="83"/>
  <c r="G306" i="83"/>
  <c r="G304" i="83"/>
  <c r="G303" i="83"/>
  <c r="G301" i="83"/>
  <c r="G300" i="83"/>
  <c r="G293" i="83"/>
  <c r="G292" i="83"/>
  <c r="G290" i="83"/>
  <c r="G289" i="83"/>
  <c r="G286" i="83"/>
  <c r="G285" i="83"/>
  <c r="G276" i="83"/>
  <c r="G275" i="83"/>
  <c r="G273" i="83"/>
  <c r="G272" i="83"/>
  <c r="G270" i="83"/>
  <c r="G269" i="83"/>
  <c r="G260" i="83"/>
  <c r="G259" i="83"/>
  <c r="G257" i="83"/>
  <c r="G256" i="83"/>
  <c r="G253" i="83"/>
  <c r="G252" i="83"/>
  <c r="G250" i="83"/>
  <c r="G249" i="83"/>
  <c r="G244" i="83"/>
  <c r="G243" i="83"/>
  <c r="G237" i="83"/>
  <c r="G236" i="83"/>
  <c r="G233" i="83"/>
  <c r="G232" i="83"/>
  <c r="G229" i="83"/>
  <c r="G228" i="83"/>
  <c r="G223" i="83"/>
  <c r="G222" i="83"/>
  <c r="G220" i="83"/>
  <c r="G219" i="83"/>
  <c r="G212" i="83"/>
  <c r="G211" i="83"/>
  <c r="G209" i="83"/>
  <c r="G208" i="83"/>
  <c r="G202" i="83"/>
  <c r="G201" i="83"/>
  <c r="G199" i="83"/>
  <c r="G198" i="83"/>
  <c r="G192" i="83"/>
  <c r="G191" i="83"/>
  <c r="G189" i="83"/>
  <c r="G188" i="83"/>
  <c r="G186" i="83"/>
  <c r="G185" i="83"/>
  <c r="G177" i="83"/>
  <c r="G176" i="83"/>
  <c r="G174" i="83"/>
  <c r="G173" i="83"/>
  <c r="G171" i="83"/>
  <c r="G170" i="83"/>
  <c r="G162" i="83"/>
  <c r="G161" i="83"/>
  <c r="G158" i="83"/>
  <c r="G157" i="83"/>
  <c r="G147" i="83"/>
  <c r="G146" i="83"/>
  <c r="G144" i="83"/>
  <c r="G143" i="83"/>
  <c r="G141" i="83"/>
  <c r="G140" i="83"/>
  <c r="G134" i="83"/>
  <c r="G133" i="83"/>
  <c r="G131" i="83"/>
  <c r="G130" i="83"/>
  <c r="G124" i="83"/>
  <c r="G123" i="83"/>
  <c r="G121" i="83"/>
  <c r="G120" i="83"/>
  <c r="G118" i="83"/>
  <c r="G117" i="83"/>
  <c r="G111" i="83"/>
  <c r="G110" i="83"/>
  <c r="G108" i="83"/>
  <c r="G107" i="83"/>
  <c r="G101" i="83"/>
  <c r="G100" i="83"/>
  <c r="G94" i="83"/>
  <c r="G93" i="83"/>
  <c r="G84" i="83"/>
  <c r="G83" i="83"/>
  <c r="G76" i="83"/>
  <c r="G75" i="83"/>
  <c r="G71" i="83"/>
  <c r="G70" i="83"/>
  <c r="G63" i="83"/>
  <c r="G70" i="82"/>
  <c r="G69" i="82"/>
  <c r="G70" i="68"/>
  <c r="G69" i="68"/>
  <c r="G68" i="68"/>
  <c r="G65" i="68"/>
  <c r="G64" i="68"/>
  <c r="G61" i="68"/>
  <c r="G127" i="67"/>
  <c r="G124" i="67"/>
  <c r="G121" i="67"/>
  <c r="G120" i="67"/>
  <c r="G117" i="67"/>
  <c r="G116" i="67"/>
  <c r="G113" i="67"/>
  <c r="G110" i="67"/>
  <c r="G109" i="67"/>
  <c r="G106" i="67"/>
  <c r="G103" i="67"/>
  <c r="G100" i="67"/>
  <c r="G97" i="67"/>
  <c r="G94" i="67"/>
  <c r="G93" i="67"/>
  <c r="G91" i="67"/>
  <c r="G88" i="67"/>
  <c r="G84" i="67"/>
  <c r="G82" i="67"/>
  <c r="G80" i="67"/>
  <c r="G103" i="63"/>
  <c r="G102" i="63"/>
  <c r="G99" i="63"/>
  <c r="G97" i="63"/>
  <c r="G94" i="63"/>
  <c r="G93" i="63"/>
  <c r="G86" i="63"/>
  <c r="G81" i="63"/>
  <c r="G75" i="63"/>
  <c r="G74" i="63"/>
  <c r="G73" i="63"/>
  <c r="G72" i="63"/>
  <c r="G71" i="63"/>
  <c r="G67" i="63"/>
  <c r="A14" i="80"/>
  <c r="A17" i="80"/>
  <c r="A16" i="80"/>
  <c r="A16" i="81"/>
  <c r="G64" i="83"/>
  <c r="G57" i="83"/>
  <c r="G68" i="82"/>
  <c r="A15" i="81"/>
  <c r="A14" i="81"/>
  <c r="A13" i="81"/>
  <c r="A13" i="80"/>
  <c r="G66" i="84" l="1"/>
  <c r="A59" i="83"/>
  <c r="A60" i="84"/>
  <c r="A63" i="84" s="1"/>
  <c r="A61" i="85"/>
  <c r="A78" i="86"/>
  <c r="A69" i="63"/>
  <c r="A82" i="67"/>
  <c r="A63" i="68"/>
  <c r="G82" i="68"/>
  <c r="G8" i="85"/>
  <c r="D16" i="81" s="1"/>
  <c r="G370" i="83"/>
  <c r="G8" i="83" s="1"/>
  <c r="D14" i="81" s="1"/>
  <c r="G8" i="82"/>
  <c r="D13" i="81" s="1"/>
  <c r="G8" i="84"/>
  <c r="D15" i="81" s="1"/>
  <c r="A66" i="83" l="1"/>
  <c r="D17" i="81"/>
  <c r="D16" i="80" s="1"/>
  <c r="A65" i="85"/>
  <c r="A68" i="85" s="1"/>
  <c r="A77" i="63"/>
  <c r="A83" i="63" s="1"/>
  <c r="A84" i="67"/>
  <c r="A67" i="68"/>
  <c r="A72" i="68" s="1"/>
  <c r="A103" i="83" l="1"/>
  <c r="A91" i="63"/>
  <c r="A96" i="63" s="1"/>
  <c r="A101" i="63" s="1"/>
  <c r="A86" i="67"/>
  <c r="A80" i="68"/>
  <c r="D19" i="81"/>
  <c r="D21" i="81" s="1"/>
  <c r="A126" i="83" l="1"/>
  <c r="A149" i="83" s="1"/>
  <c r="A88" i="67"/>
  <c r="D17" i="80"/>
  <c r="A164" i="83" l="1"/>
  <c r="A179" i="83" s="1"/>
  <c r="A194" i="83" s="1"/>
  <c r="A204" i="83" s="1"/>
  <c r="A214" i="83" s="1"/>
  <c r="A246" i="83" s="1"/>
  <c r="A262" i="83" s="1"/>
  <c r="A278" i="83" s="1"/>
  <c r="A295" i="83" s="1"/>
  <c r="A309" i="83" s="1"/>
  <c r="A324" i="83" s="1"/>
  <c r="A338" i="83" s="1"/>
  <c r="A359" i="83" s="1"/>
  <c r="A90" i="67"/>
  <c r="A96" i="67" s="1"/>
  <c r="A99" i="67" s="1"/>
  <c r="A102" i="67" s="1"/>
  <c r="A105" i="67" s="1"/>
  <c r="A108" i="67" s="1"/>
  <c r="A112" i="67" s="1"/>
  <c r="A115" i="67" s="1"/>
  <c r="A119" i="67" s="1"/>
  <c r="A123" i="67" s="1"/>
  <c r="A126" i="67" s="1"/>
  <c r="A15" i="13"/>
  <c r="A14" i="13"/>
  <c r="A13" i="13"/>
  <c r="G86" i="67" l="1"/>
  <c r="G89" i="63" l="1"/>
  <c r="G87" i="63"/>
  <c r="G79" i="63"/>
  <c r="G80" i="63" l="1"/>
  <c r="G8" i="68" l="1"/>
  <c r="D15" i="13" s="1"/>
  <c r="G98" i="63"/>
  <c r="G105" i="63" l="1"/>
  <c r="G8" i="63" s="1"/>
  <c r="G8" i="67" l="1"/>
  <c r="D14" i="13" s="1"/>
  <c r="D13" i="13" l="1"/>
  <c r="D13" i="80" s="1"/>
  <c r="D19" i="13" l="1"/>
  <c r="D21" i="13" l="1"/>
  <c r="D14" i="80"/>
  <c r="D19" i="80" s="1"/>
</calcChain>
</file>

<file path=xl/sharedStrings.xml><?xml version="1.0" encoding="utf-8"?>
<sst xmlns="http://schemas.openxmlformats.org/spreadsheetml/2006/main" count="2458" uniqueCount="913">
  <si>
    <t>Poz.</t>
  </si>
  <si>
    <t>Opis</t>
  </si>
  <si>
    <t>Količina</t>
  </si>
  <si>
    <t>Cena</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</si>
  <si>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</si>
  <si>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</si>
  <si>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</si>
  <si>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</si>
  <si>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</si>
  <si>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</si>
  <si>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</si>
  <si>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</si>
  <si>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</si>
  <si>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</si>
  <si>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</si>
  <si>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</si>
  <si>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</si>
  <si>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</si>
  <si>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</si>
  <si>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</si>
  <si>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</si>
  <si>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</si>
  <si>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</si>
  <si>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</si>
  <si>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</si>
  <si>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</si>
  <si>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</si>
  <si>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</si>
  <si>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</si>
  <si>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</si>
  <si>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</si>
  <si>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</si>
  <si>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</si>
  <si>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</si>
  <si>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</si>
  <si>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</si>
  <si>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</si>
  <si>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</si>
  <si>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</si>
  <si>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</si>
  <si>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</si>
  <si>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</si>
  <si>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</si>
  <si>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</si>
  <si>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</si>
  <si>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</si>
  <si>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</si>
  <si>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</si>
  <si>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</si>
  <si>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</si>
  <si>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</si>
  <si>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</si>
  <si>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</si>
  <si>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</si>
  <si>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</si>
  <si>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</si>
  <si>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</si>
  <si>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</si>
  <si>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</si>
  <si>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</si>
  <si>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</si>
  <si>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</si>
  <si>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</si>
  <si>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</si>
  <si>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</si>
  <si>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</si>
  <si>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</si>
  <si>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</si>
  <si>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</si>
  <si>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</si>
  <si>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</si>
  <si>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</si>
  <si>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</si>
  <si>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</si>
  <si>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</si>
  <si>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</si>
  <si>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</si>
  <si>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</si>
  <si>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</si>
  <si>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</si>
  <si>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</si>
  <si>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</si>
  <si>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</si>
  <si>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</si>
  <si>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</si>
  <si>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</si>
  <si>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</si>
  <si>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</si>
  <si>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</si>
  <si>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</si>
  <si>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</si>
  <si>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</si>
  <si>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</si>
  <si>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</si>
  <si>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</si>
  <si>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</si>
  <si>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</si>
  <si>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</si>
  <si>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</si>
  <si>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</si>
  <si>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</si>
  <si>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</si>
  <si>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</si>
  <si>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</si>
  <si>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</si>
  <si>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</si>
  <si>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</si>
  <si>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</si>
  <si>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</si>
  <si>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</si>
  <si>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</si>
  <si>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</si>
  <si>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</si>
  <si>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</si>
  <si>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</si>
  <si>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</si>
  <si>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</si>
  <si>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</si>
  <si>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</si>
  <si>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1/*</t>
  </si>
  <si>
    <t>Fakulteta za strojništvo</t>
  </si>
  <si>
    <t>1 NAČRT S PODROČJA ARHITEKTURE</t>
  </si>
  <si>
    <t>Nina Janković, univ. dipl. inž. arh.</t>
  </si>
  <si>
    <t>Matej Turk, mag. inž. arh.</t>
  </si>
  <si>
    <t>Boris Bruderman, univ. dipl. inž. vod. in kom. inž.</t>
  </si>
  <si>
    <t>SADAR + VUGA d.o.o.
Ljubljana, Slovenija</t>
  </si>
  <si>
    <t>arhitektura</t>
  </si>
  <si>
    <t>ZAPS 0028 PA PPN</t>
  </si>
  <si>
    <t>Jurij Sadar, univ. dipl. inž. arh.</t>
  </si>
  <si>
    <t>ZAPS 1632 PA*</t>
  </si>
  <si>
    <t>Miha Čebulj, univ. dipl. inž. arh., m. arch. (BI)</t>
  </si>
  <si>
    <t>ZAPS 1022 PA PPN</t>
  </si>
  <si>
    <t>Damjan Holc, univ. dipl. inž. arh.</t>
  </si>
  <si>
    <t>ZAPS 1781 PA*</t>
  </si>
  <si>
    <t>ZAPS 2334 PA</t>
  </si>
  <si>
    <t>Maruša Dolenc, mag. inž. arh.</t>
  </si>
  <si>
    <t>Belén Villán Fernández, mag. inž. arh.</t>
  </si>
  <si>
    <t>Pavlina Šuligoj, mag. inž. arh.</t>
  </si>
  <si>
    <t>Andreja Toporiš, mag. inž. arh.</t>
  </si>
  <si>
    <t>Vladmir Bavdaž, gr. inž</t>
  </si>
  <si>
    <t>Sebastjan Krempl</t>
  </si>
  <si>
    <t>REKAPITULACIJA STROŠKOV 
GRADBENO OBRTNIŠKIH DEL</t>
  </si>
  <si>
    <t>AKUSTIČNE CELICE</t>
  </si>
  <si>
    <t>GRADBENO OBRTNIŠKA DELA</t>
  </si>
  <si>
    <t>SKUPAJ GRADBENO OBRTNIŠKA DELA</t>
  </si>
  <si>
    <t>GRADBENA DELA</t>
  </si>
  <si>
    <t>BETONSKA DELA</t>
  </si>
  <si>
    <t>ZIDARSKA DELA</t>
  </si>
  <si>
    <t>TESARSKA DELA</t>
  </si>
  <si>
    <t>REKAPITULACIJA STROŠKOV 
GRADBENIH DEL</t>
  </si>
  <si>
    <t>ZAKLJUČNA OBRTNIŠKA DELA</t>
  </si>
  <si>
    <t>KLJUČAVNIČARSKA DELA</t>
  </si>
  <si>
    <t>KERAMIČARSKA DELA</t>
  </si>
  <si>
    <t>TLAKARSKA DELA</t>
  </si>
  <si>
    <t>REKAPITULACIJA STROŠKOV 
ZAKLJUČNIH OBRTNIŠKIH DEL</t>
  </si>
  <si>
    <t>SKUPAJ GRADBENA DELA</t>
  </si>
  <si>
    <t>SKUPAJ ZAKLJUČNA OBRTNIŠKA DELA</t>
  </si>
  <si>
    <t>Opomba: Kjer je finalni tlak epoksi, je zahtevana ravnost tal po DIN 18202, tabela 3, za skupino 4. Priprava površine za nanos epoksidnega tlaka. Zahteve upoštevati v cenah.</t>
  </si>
  <si>
    <t>Pri betonskih estrihih in tlakih, je potrebno v ceni upoštevati tudi naklone za odvodnjavanje - glej v načrtih arhitekture.</t>
  </si>
  <si>
    <t>Vsi delovni odri morajo biti upoštevani v cenah na enoto.</t>
  </si>
  <si>
    <t xml:space="preserve">Vsi delovni stiki morajo biti premazani z osnovnim premazom/emulzijo za boljšo vezavo starega in novega betona. Tesnenje delovnih stikov se izvede s tesnilnim trakom, zajeto v poglavju dilatacij in delovnih stikov. 
Upoštevati v cenah na enoto ter vgraditi po navodilih proizvajalca. </t>
  </si>
  <si>
    <t>Dodatne zahteve - DGNB</t>
  </si>
  <si>
    <t>SPLOŠNA DOLOČILA</t>
  </si>
  <si>
    <t>1.</t>
  </si>
  <si>
    <t>Za vse nejasnosti ali variantne rešitve se je obvezno posvetovati s projektantom.</t>
  </si>
  <si>
    <t>2.</t>
  </si>
  <si>
    <t>Vsa dela morajo biti izvršena po določilih veljavnih normativov in v soglasju s tehničnimi predpisi za izvajanje tovrstnih del.</t>
  </si>
  <si>
    <t>3.</t>
  </si>
  <si>
    <t>Storitve kooperanta obsegajo (če ni z medsebojno pogodbo drugače določeno):</t>
  </si>
  <si>
    <t>a. snemanje vseh potrebnih izmer na objektu pred pričetkom izvajanja del,</t>
  </si>
  <si>
    <t>b. pregled in čiščenje podloge,</t>
  </si>
  <si>
    <t>c. nanos izravnalne mase, kjer je to zahtevano po opisu posamezne postavke,</t>
  </si>
  <si>
    <t>d. vsa dela na objektu vključno z vsemi dajatvami,</t>
  </si>
  <si>
    <t>e. dobava osnovnega in pomožnega materiala,</t>
  </si>
  <si>
    <t>f. prevoz materiala in orodja na objekt z vsem potrebnim nakladanjem, ekspeditom, razkladanjem in notranjim transportom do mesta vgrajevanja ter polaganje po opisu posamezne postavke,</t>
  </si>
  <si>
    <t>g. popravila zidov oz. oblog sten, poškodovanih ob izvajanju del ter</t>
  </si>
  <si>
    <t>h. odstranjevanje preostalega materiala, odnos in odvoz iz gradbišča, končno čiščenje in zavarovanje izvedenih del do predaje in podobno.</t>
  </si>
  <si>
    <t>4.</t>
  </si>
  <si>
    <t>Enotne cene morajo vsebovati:</t>
  </si>
  <si>
    <t>a. vsa potrebna dokumentacija za začetek del,</t>
  </si>
  <si>
    <t>b. vsa potrebna pripravljalna in pospravljalna dela,</t>
  </si>
  <si>
    <t>c. pregled in čiščenje podloge, nanos izravnalne mase, kjer je to potrebno,</t>
  </si>
  <si>
    <t>d. snemanje potrebnih izmer na gradbišču in po načrtih,</t>
  </si>
  <si>
    <t>e. prenos in obeleževanje višinskih točk na objektu,</t>
  </si>
  <si>
    <t>f. po potrebi izdelava vzorca in vgradnja le-tega na objektu,</t>
  </si>
  <si>
    <t>g. ves potrebni material: glavni, pomožni, pritrdilni in vezni material,</t>
  </si>
  <si>
    <t>h. vse potrebne transporte in prenose,</t>
  </si>
  <si>
    <t>i. ustrezno začasno skladiščenje na delovišču,</t>
  </si>
  <si>
    <t>j. vsa potrebna pomožna sredstva za montažo in demontažo na objektu,</t>
  </si>
  <si>
    <t>k. uporabo vse potrebne mehanizacije ali drugih delovnih sredstev z vsemi stroški povezanimi s tem,</t>
  </si>
  <si>
    <t>l. usklajevanje z osnovnim načrtom in posvetovanje s projektantom,</t>
  </si>
  <si>
    <t>m. vso potrebno delo do končnega izdelka,</t>
  </si>
  <si>
    <t>n. vso potrebno zunanje (tehnolog, laboratorij) in notranje kontrole kakovosti,</t>
  </si>
  <si>
    <t>o. vsa potrebna dokazovanja kakovosti materiala, pravilnega načina izvedbe in izvedenih del (certifikati uporabljenih materialov, meritve tlačne trdnosti, poročila itd.),</t>
  </si>
  <si>
    <t>p. terminsko usklajevanje del z ostalimi izvajalci na objektu,</t>
  </si>
  <si>
    <t>r. vse potrebne ukrepe za doseganje zahtevane kakovosti in rokov iz potrjenega terminskega plana izvajalca,</t>
  </si>
  <si>
    <t>s. popravilo morebitne povzročene škode ostalim izvajalcem na gradbišču,</t>
  </si>
  <si>
    <t>š. čiščenje prostorov, nakladanje in odvoz odpadnega materiala na stalno deponijo,</t>
  </si>
  <si>
    <t>t. plačilo komunalnega prispevka za stalno deponijo odpadnega materiala,</t>
  </si>
  <si>
    <t>u. vsi ukrepi za zaščito delavcev na gradbišču, skladno z veljavnimi predpisi s področja varnosti in zdravja pri delu,</t>
  </si>
  <si>
    <t>v. v enotnih cenah morajo biti vključeni stroški na stalni deponiji. Izvajalec je dolžan predati vse evidenčne liste o oddaji odpadnega materiala v stalno deponijo,</t>
  </si>
  <si>
    <t>z. v enotni ceni morajo biti tudi zajeti stroški zaščite dostopnih koridorjev v notranjosti objekta, do prostorov, kjer se izvajajo dela.</t>
  </si>
  <si>
    <t>5.</t>
  </si>
  <si>
    <t>V primeru da posamezne postavke v popisu ne zajemajo celotnega opisa potrebnega za funkcionalno dokončanje dela, mora ponudnik izvedbo le tega vključiti v ceno na enoto!</t>
  </si>
  <si>
    <t>6.</t>
  </si>
  <si>
    <t>Vsa dela morajo biti izvršena tako, da je zagotovljena funkcionalnost, stabilnost, varnost, natančnost in življenjska doba posameznih elementov.</t>
  </si>
  <si>
    <t xml:space="preserve">Na vseh betonskih površinah, ki so izvedene v kvaliteti vidnega betona, se luknje od opaža zapolnijo s sanacijsko malto v barvi betona samo v območju luknje - pazljiva obdelava. Izvajalec izdela poskusni vzorec zapolnitve, ki ga potrdi arhitekt. Navedena popravila in popravila ev. nepravilnosti v betonski površini (stiki med opažnimi ploščami, naravnine, gnezda, vidna armatura) morajo biti cenovno upoštevana v ceni opažev.
</t>
  </si>
  <si>
    <t>kg</t>
  </si>
  <si>
    <t>a.</t>
  </si>
  <si>
    <t>b.</t>
  </si>
  <si>
    <t>c.</t>
  </si>
  <si>
    <t>d.</t>
  </si>
  <si>
    <t>~ beton C30/37, XC3, Cl0,2, Dmax16</t>
  </si>
  <si>
    <t>a1.</t>
  </si>
  <si>
    <t>m3</t>
  </si>
  <si>
    <t>a2.</t>
  </si>
  <si>
    <t>a3.</t>
  </si>
  <si>
    <t>a4.</t>
  </si>
  <si>
    <t>a5.</t>
  </si>
  <si>
    <t>a1.1.</t>
  </si>
  <si>
    <t xml:space="preserve">     - višine do 3,00 m</t>
  </si>
  <si>
    <t>a1.2.</t>
  </si>
  <si>
    <t xml:space="preserve">     - višine nad 3,00 do 6,00 m</t>
  </si>
  <si>
    <t>a2.1.</t>
  </si>
  <si>
    <t>~ montaža in demontaža opaža, z višino podpiranja h = 3,00 m</t>
  </si>
  <si>
    <t>m2</t>
  </si>
  <si>
    <t>~ izdelava, dobava in vgrajevanje armature do fi 12 mm</t>
  </si>
  <si>
    <t>~ dobava in vgrajevanje betona C25/30, Dmax16</t>
  </si>
  <si>
    <t>~ montaža in demontaža opaža</t>
  </si>
  <si>
    <t>Zidarska dela se morajo izvajati po določilih veljavnih tehničnih predpisov in normativov.</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</si>
  <si>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</si>
  <si>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Vgrajeni material za ta dela mora po kvaliteti ustrezati določilom veljavnih tehničnih predpisov.</t>
  </si>
  <si>
    <t>Vgrajeni materjali za zidarska dela morajo po kvaliteti ustrezati določilom veljavnih tehničnih predpisov:
5.1. malta za grobi in fini omet: SIST EN 998-1
5.2. malta za zidanje: SIST EN 998-2
5.3. zidarski cement: SIST EN 413-1
5.4. gradbeno apno: SIST EN 459-1
5.4. opečni zidaki: SIST EN 771-1</t>
  </si>
  <si>
    <t>Standardi za zidarska dela vsebujejo poleg izdelave, opisane v posamezni postavki, še vsa potrebna pomožna dela in sicer:</t>
  </si>
  <si>
    <t>a. dela in ukrepe po določilih veljavnih predpisov varstva pri delu,</t>
  </si>
  <si>
    <t>b. prenos vode za močenje opeke in zidov, premeščanje maltark in občasno mešanje malte, dodajanje materiala in orodja,</t>
  </si>
  <si>
    <t>c. postavitev, premeščanje in odstranitev premičnih odrov višine do 2,00 m,</t>
  </si>
  <si>
    <t>d. prenos in obeleževanje višinskih točk na objektu in</t>
  </si>
  <si>
    <t>e. čiščenje prostorov, izdelkov in delovnih priprav med delom in po končanem delu.</t>
  </si>
  <si>
    <t xml:space="preserve">OMETI: </t>
  </si>
  <si>
    <t>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</si>
  <si>
    <t>VZIDAVE</t>
  </si>
  <si>
    <t>Vse vzidave in zidarske obdelave morajo biti izvršene v skladu s projektno dokumentacijo ali po zahtevah v drugi dokumentaciji.</t>
  </si>
  <si>
    <t>Materjal za vgrajevanje elementov, kot za zidarsko obdelavo mora po kvaliteti ustrezati določilom veljavnih predpisov .</t>
  </si>
  <si>
    <t>Standardi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t>
  </si>
  <si>
    <t>IZOLACIJE</t>
  </si>
  <si>
    <t>Kot izolacije se smatra vse vrste hidroizolacij temeljev, tlakov, zidov in stropov.
Kvaliteta dela in vgrajeni materjali morajo ustrezati določilom veljavnih tehničnih predpisov, normativov in standardov.
Standardi za izolacijska dela vsebujejo poleg izdelave, opisane v posamezni postavki, še:
- vsa dela in ukrepe po določilih veljavnih predpisov varstva pri delu;
- pripravo izolacijskega materjala s prenosom do mesta vgraditve;
 - napravo izolacij po opisu in tehničnih pogojih proizvajalca.</t>
  </si>
  <si>
    <t>Na vseh betonskih površinah, ki so izvedene v kvaliteti vidnega betona, se luknje od opaža zapolnijo s sanacijsko malto v barvi betona samo v območju luknje - pazljiva obdelava. Izvajalec izdela poskusni vzorec zapolnitve, ki ga potrdi arhitekt. Navedena popravila in popravila ev. nepravilnosti v betonski površini (stiki med opažnimi ploščami, naravnine, gnezda, vidna armatura) morajo biti cenovno upoštevana v ceni opažev.</t>
  </si>
  <si>
    <t>Pri prehodih iz vertikalne v horizontalno hidroizolacijo v ceni upoštevati tudi trikotna polnila, material in montažo, izvedba po navodilih proizvajalca izbrane hidroizolacije.
Prav tako morajo biti upoštevani v cenah na enoto vsi preklopi hidroizolacij, geotkstila, čepaste folije itd., skladno z navodili izbranega proizvajalca.</t>
  </si>
  <si>
    <t>Opomba: v enotnih cenah mora izvajalec zajeti vse pomožne odre za dela na višini: pritličje h = do 5,20 m; nadstropja h = do 4,25 m vključno z montažo in demontažo.</t>
  </si>
  <si>
    <t>~ omet</t>
  </si>
  <si>
    <t>~ rabiciranje stikov zidanih sten z AB vezmi - vertikalno</t>
  </si>
  <si>
    <t xml:space="preserve">   - višina vezi do 3 m</t>
  </si>
  <si>
    <t xml:space="preserve">   - višina vezi 3 do 6 m</t>
  </si>
  <si>
    <t>Obloga stropa:
~ predmet naročnika</t>
  </si>
  <si>
    <t>Pri izbiri opažev je potrebno za vse površine upoštevati zahteve za obdelavo površin po SIST EN 13670 in nacionalnem dodatku, razen za posebne arhitekturne oz. druge zahteve. Upoštevati je potrebno tudi pripombe poglavja Betonska dela.</t>
  </si>
  <si>
    <t>V cenah vidnih opažev morajo biti zajete tudi trikotne letve za posnete robove.
Izvajalec mora odvažati vse odpadke, ki nastajajo pri izvedbi. Odvoz v pooblaščeno deponijo, kar je opotrebo upoštevati v cenah na enoto.</t>
  </si>
  <si>
    <t>Vsi delovni odri morajo biti upoštevani v cenah na enoto, razen tistih, ki so posebej navedeni v popisu.</t>
  </si>
  <si>
    <t>~ opaž vezi višine do 3 m</t>
  </si>
  <si>
    <t>~ opaž vezi višine 3 do 6 m</t>
  </si>
  <si>
    <t>~ višina podpiranja do 3 m</t>
  </si>
  <si>
    <t>~ višina podpiranja 3 do 6 m</t>
  </si>
  <si>
    <t>~ plošča v naklonu (višina 3 do 6 m)</t>
  </si>
  <si>
    <t>~ opaž višine do 3 m</t>
  </si>
  <si>
    <t>~ opaž višine 3 do 6 m</t>
  </si>
  <si>
    <t>1.1</t>
  </si>
  <si>
    <t>1.2</t>
  </si>
  <si>
    <t>1.3</t>
  </si>
  <si>
    <t>2.1</t>
  </si>
  <si>
    <t>2.2</t>
  </si>
  <si>
    <t>2.3</t>
  </si>
  <si>
    <t>2.4</t>
  </si>
  <si>
    <t>Elementi jeklenih konstrukcij se izdelajo iz jekla kvalitete S355J2 v skladu s SIST EN 10025 in SIST EN 1993. Uporabljeno je konstrukcijsko jeklo S355 J2 v skladu s SIST EN 1993-1-1 in SIST EN 10025. Upoštevana je standardna kvaliteta zvarov po EN ISO 3834-3, vijaki so trdnostnega razreda 8.8, matice v skladu s SIST EN ISO 4032, podložke po SIST EN ISO 7089 in vijaki po SIST EN ISO 4017. Vijaki, matice in podložke morajo biti dobavljeni s serijsko izvedeno protikorozijsko zaščito. Vse jeklene elemente je potrebno izdelati v skladu z zahtevami za razred izvedbe EXC2 po SIST EN 1090-2 in v skladu z zahtevami za ugotavljanje skladnosti sestavnih delov konstrukcij po SIST EN 1090-1.</t>
  </si>
  <si>
    <t>Navadni konstrukcijski vijaki so kvalitete 8.8 v skladu s SIST EN 1993-1-8 in EN ISO 4017.
Prednapeti konstrukcijski vijaki kvalitete 10.9 HV se izdelajo v skladu s SIST EN 1993-1-8 in SIST EN 14399-4. Sidrni vijaki (npr. Hilti) morajo biti skladni z veljavnimi standardi oziroma evropskimi ocenjevalnimi dokumenti (EAD). Vgrajeni morajo biti v skladu z navodili proizvajalca.</t>
  </si>
  <si>
    <t>Vse jeklene konstrukcije so zaradi zahtevnosti uvrščene v izvedbeni razred EXC2 v skladu s SIST EN 1090-1 in SIST EN 1090-2 ter pripadajočim nacionalnim dodatkom.</t>
  </si>
  <si>
    <t>Antikorozijska zaščita:</t>
  </si>
  <si>
    <t>Vsi jekleni elementi morajo biti antikorozijsko zaščiteni. AKZ je vroče cinkanje.
Protikorozijska zaščita mora izpolnjevati zahteve SIST EN ISO 12944 (barvane konstrukcije) oziroma SIST EN ISO 1461 (vročecinkane konstrukcije).
Zahteve za protikorozijsko zaščito:
~ kategorija izpostavljenosti okolja je C3 za notranje in C4 za zunanje konstrukcije in
~ stopnja trajnosti zaščite VH v skladu s SIST EN ISO 12944 oz. SIST EN ISO 1461.
Izvajalec mora pripraviti in predati elaborat protikorozijske zaščite.</t>
  </si>
  <si>
    <t>Izvajalec premaza mora pri tehnologiji izvedbe dosledno upoštevati tehnična navodila proizvajalca o pripravi površin (vlaga, temperatura, čistost, hrapavost), čas pred naslednjim nanosom in čas sušenja po zadnjem nanosu, da se zagotovi zahtevana kvaliteta premaza in zadostna trdnost pred transportom.
Poleg tega je izvajalec dolžan tekoče preverjati kvaliteto protikorozijskih sredstev in opreme za izvajanje del.
Pred izvajanjem protikorozijske in požarne zaščite morajo biti privarjeni na konstrukcijo vsi s projektom predvideni elementi, katerih pritrditev je predvidena z varjenjem.
Jeklenih delov konstrukcij, ki bodo vbetonirani v temelje, ni potrebno protikorozijsko zaščititi, pri čemer mora sistem zaščite segati vsaj 3 cm v beton.
Izvajalec protikorozijske in požarne zaščite mora po zaključenem delu naročniku predati dokumentacijo o uporabljenih materialih, preizkusih in certifikatih.</t>
  </si>
  <si>
    <t>Dobavitelj mora po zaključku del predložiti naslednjo tehnično dokumentacijo:
1. delavniške dnevnike z vsemi popravki, spremembami in dopolnitvami delavniških načrtov oziroma odstopanji od projekta, kot tudi zvezo med izdelanimi elementi in certifikati o kakovosti materialov,
2. potrdila o kakovosti vgrajenega materiala (certifikati osnovnega, dodajnega in vijačnega materiala oz. poročila o preizkusih),
3. certifikate o usposobljenosti varilcev,
4. na zahtevo nadzornega organa predložiti varilne procedure (WPQR) ter navodila za varjenje posameznih tipov spojev (WPS),
5. certifikate oz. potrdila o kakovosti protikorozijskih premazov in cinkove žice ter dnevnike izvajanja protikorozijske zaščite,
6. zapisnike in poročila o vseh vmesnih kontrolah pri izdelavi konstrukcij.</t>
  </si>
  <si>
    <t>~ HEA180</t>
  </si>
  <si>
    <t>~ UPN120</t>
  </si>
  <si>
    <t>~ UPN300</t>
  </si>
  <si>
    <t>SUHOMONTAŽNA DELA</t>
  </si>
  <si>
    <t xml:space="preserve">kompletna izvedba v sestavi: </t>
  </si>
  <si>
    <t xml:space="preserve">pritličje </t>
  </si>
  <si>
    <t xml:space="preserve">I.ND + II.ND + III.ND </t>
  </si>
  <si>
    <t>Rw' ≥ 52 dB (velja za celo sestavo, po celotni višini) - glej elaborat akustike</t>
  </si>
  <si>
    <t>I.ND + II.ND + III.ND</t>
  </si>
  <si>
    <t>nad višino vrat do spuščenega stropa hodnika</t>
  </si>
  <si>
    <t>AB stena - že zajeto</t>
  </si>
  <si>
    <t>obloga: mavčno-kartonska obloga
Dvoslojna obloga z mavčno kartonskimi ploščami, d = 2 x 12,5 mm</t>
  </si>
  <si>
    <t>e.</t>
  </si>
  <si>
    <t>podkonstrukcija d = 7,50 cm: Kovinska tipska enojna podkonstrukcija, izvedena po navodilu proizvajalca predelnih zidov (kot npr. Knauf W112 ali enakovredno). Medprostor je v celoti zapolnjen z mineralno volno.</t>
  </si>
  <si>
    <t>f.</t>
  </si>
  <si>
    <t>g.</t>
  </si>
  <si>
    <t>akustična obloga d = 1,50 cm: akustične plošče iz lesne volne (kot npr. Heradesign Superfine ali enakovredno)</t>
  </si>
  <si>
    <t>h.</t>
  </si>
  <si>
    <t>zračni prostor d = 10,00 cm</t>
  </si>
  <si>
    <t>nad višino spuščenega stropa hodnika do montažnega stropa školjke</t>
  </si>
  <si>
    <t>i.</t>
  </si>
  <si>
    <t>j.</t>
  </si>
  <si>
    <t>k.</t>
  </si>
  <si>
    <t>obloga: mavčno-kartonska obloga
Dvoslojna obloga z mavčno kartonskimi ploščami,  d = 2 x 12,5 mm</t>
  </si>
  <si>
    <t>l.</t>
  </si>
  <si>
    <t>podkonstrukcija d = 7,50 cm: Kovinska tipska enojna podkonstrukcija, izvedena po navodilu proizvajalca predelnih zidov (kot npr. Knauf W112 ali enakovredno). Medprostor je v celoti zapolnjen z mineralno volno .</t>
  </si>
  <si>
    <t>m.</t>
  </si>
  <si>
    <t>obloga: mavčno-kartonska obloga
Dvoslojna obloga z mavčno kartonskimi ploščami,
 d = 2 x 12,5mm</t>
  </si>
  <si>
    <t>n.</t>
  </si>
  <si>
    <t>nad montažnim stropom školjke</t>
  </si>
  <si>
    <t>o.</t>
  </si>
  <si>
    <t>p.</t>
  </si>
  <si>
    <t>r.</t>
  </si>
  <si>
    <t>s.</t>
  </si>
  <si>
    <t>min. zvočna izolirnost:Rw' ≥ 52 dB</t>
  </si>
  <si>
    <t>obloga:mavčno-kartonska obloga
Dvoslojna obloga z mavčno kartonskimi ploščami, d = 2 x 15mm; d = 3cm</t>
  </si>
  <si>
    <t>zračni prostor: zračni prostor; d = 1 cm</t>
  </si>
  <si>
    <t>obloga: mavčno-kartonska obloga. Dvoslojna obloga z mavčno kartonskimi ploščami, d = 2 x 15 mm; d = 3,3 cm</t>
  </si>
  <si>
    <t>obloga: mavčno-kartonska obloga
Dvoslojna obloga s požarnimi mavčno kartonskimi ploščami, d = 2 x 15 mm; d = 3 cm</t>
  </si>
  <si>
    <t>zračni prostor d = 1,00 cm</t>
  </si>
  <si>
    <t>podkonstrukcija: mavčno-kartonska obloga
Dvoslojna obloga s požarnimi mavčno kartonskimi ploščami, d = 2 x 15 mm; d = 10 cm</t>
  </si>
  <si>
    <t>znotraj prostora P1 J4 105 - absorpcijska obloga od tal do stropa</t>
  </si>
  <si>
    <t>zvočna izolativnost: Rw ≥ 38 dB</t>
  </si>
  <si>
    <t>podkonstrukcija d = 10,00 cm: Kovinska tipska enojna podkonstrukcija, izvedena po navodilu proizvajalca predelnih zidov (kot npr. Knauf W112 ali enakovredno). Medprostor je v celoti zapolnjen z mineralno volno .</t>
  </si>
  <si>
    <t>zračni prostor d = 2,00 cm</t>
  </si>
  <si>
    <t>pritličje: h = 2,60 m</t>
  </si>
  <si>
    <t>I.ND + II.ND + III.ND: h = 2,60 m</t>
  </si>
  <si>
    <t>I.ND + II.ND + III.ND: h = 1,65 m</t>
  </si>
  <si>
    <t>min. zvočna izolirnost: Rw' ≥ 52 dB</t>
  </si>
  <si>
    <t>obloga: mavčno-kartonska obloga
Dvojna obloga z vlagoodpornimi impregniranimi mavčno kartonskimi ploščami, d = 2 x 12,5mm; d = 2,5 cm</t>
  </si>
  <si>
    <t>podkonstrukcija: Kovinska tipska enojna podkonstrukcija, izvedena po navodilu proizvajalca predelnih zidov (kot npr.: Knauf W112 ali enakovredno) Medprostor je v celoti zapolnjen z mineralno volno; d = 7,5 cm</t>
  </si>
  <si>
    <t>obloga:mavčno-kartonska obloga
Dvojna obloga z vlagoodpornimi impregniranimi mavčno kartonskimi ploščami, d = 2 x 12,5 mm; d = 2,5 cm</t>
  </si>
  <si>
    <t>pritličje</t>
  </si>
  <si>
    <t>do višine spuščenega stropa</t>
  </si>
  <si>
    <t>nad višino spuščenega stropa:</t>
  </si>
  <si>
    <t>AB stena že zajeto</t>
  </si>
  <si>
    <t>finalni sloj d = 6,00 cm; termo in zvočno izolacijska plošče s sredico iz kamene volne in plasti mineralizirane lesne volne (kot. npr. Fragmat Drvoterm DTO2 A2 ali enakovredno) lepljene / sidrane v podlago, barvano v antracit sivo barvo</t>
  </si>
  <si>
    <t>zidana stena - zajeto v zidarskih delih</t>
  </si>
  <si>
    <t>podkonstrukcija d = 10,00 cm: Kovinska tipska enojna podkonstrukcija, izvedena po navodilu proizvajalca predelnih zidov (kot npr. Knauf W112 ali enakovredno). Medprostor je v celoti zapolnjen z mineralno volno.</t>
  </si>
  <si>
    <t>absorpcijska obloga* d = 8,80 cm:</t>
  </si>
  <si>
    <t xml:space="preserve">*OPOMBA: zračni prostor med zidano steno in AB stebrom mora biti v celoti zapolnjen z mineralno volno, brez zračnih reg. </t>
  </si>
  <si>
    <t>dodatek za oblogo v prrostoru TINT (P1) - zobniki - perforirana obloga kot npr. Knauf Cleaneo Akustik od tal do stropa!</t>
  </si>
  <si>
    <t>zračni prostor*: mineralna volna: d = 10,00 cm</t>
  </si>
  <si>
    <t>zračni prostor: d = 10,00 cm: mineralna volna</t>
  </si>
  <si>
    <t>obloga: mavčno-kartonska obloga
Dvoslojna obloga z mavčno kartonskimi ploščami, d = 2 x 12,5 mm; d = 2,5 cm</t>
  </si>
  <si>
    <t>podkonstrukcija: Kovinska tipska dvojna podkonstrukcija, izvedena po navodilu proizvajalca predelnih zidov (kot npr. Knauf W115 ali enakovredno). Medprostor je v celoti zapolnjen z mineralno volno. d = 20,5 cm</t>
  </si>
  <si>
    <t>nad višino spuščenega stropa avle</t>
  </si>
  <si>
    <t>akustična obloga d = 6,00 cm: termo in zvočno izolacijska plošče s sredico iz kamene volne in plasti mineralizirane lesne volne (kot npr. Fragmat Drvoterm DTO2 A2 ali enakovredno) lepljene / sidrane v podlago, barvano v antracit sivo barvo</t>
  </si>
  <si>
    <t>zvočna izolativnost: Rw' ≥ 60 dB</t>
  </si>
  <si>
    <t>podkonstrukcija: Kovinska tipska dvojna podkonstrukcija, izvedena po navodilu proizvajalca predelnih zidov (kot npr. Knauf W115 ali enakovredno). Medprostor je v celoti zapolnjen z mineralno volno. d = 20,5cm</t>
  </si>
  <si>
    <t>obloga:mavčno-kartonska obloga
Dvoslojna obloga z mavčno kartonskimi ploščami, d = 2 x 12,5 mm; d = 2,5 cm</t>
  </si>
  <si>
    <t>nad višino vrat: - do spuščenega stropa</t>
  </si>
  <si>
    <t>MK stena iz točke a.b.c</t>
  </si>
  <si>
    <t>akustična obloga: akustične plošče iz lesne volne (kot npr. Heradesign Superfine ali enakovredno); d = 1,5 cm</t>
  </si>
  <si>
    <t>zračni prostor d = 0,5 cm</t>
  </si>
  <si>
    <t>perforirana kovinska mreža  vpeta v pločevinaste omega in L profile, (kot npr. Atena Monolama R, perforirana, 1200 x 600 mm, 40 x 40 mm, rezano na mero na objektu ali enakovredno), prašno barvano po RAL, ki ga določi projektant, zajeto v ključavničarskih delih - dela uskladiti z izvajalcem ključavničarskih del</t>
  </si>
  <si>
    <t>nad višino spuščenega stropa</t>
  </si>
  <si>
    <t>I.ND + II.ND + III.ND: h = 2,60  m</t>
  </si>
  <si>
    <t>I.ND + II.ND + III.ND: h = 1,65  m</t>
  </si>
  <si>
    <t>notranji sloji gluhe sobe: predmet uporabnika</t>
  </si>
  <si>
    <t>Zaključni tlak:
~ keramika večjih dimenzij, z zelo gladko površino, nameščena brez fug lepljena s cement-akrilnim lepilom  0,5 cm (kot npr. Florima B&amp;W - White glossy, 60 x 60 cm, d = 9 mm)
Opomba: pod keramiko upoštevati izravnalno maso.</t>
  </si>
  <si>
    <t>Obloga stropa:
~ keramika večjih dimenzij, z zelo gladko površino, nameščena brez fug lepljena s cement-akrilnim lepilom  0,5 cm (kot npr. Florima B&amp;W - White glossy, 60 x 60 cm, d = 9 mm)</t>
  </si>
  <si>
    <t>Zaključni tlak:
~ samorazlivni epoksidni premaz, zdrsnosti R9, mat (kot npr. KLB KÖTZAL sistem C1 v sestavi: zaključni sloj - EP 202 + PU 805 R9 mat, izravnalno gladilni sloj EP 57, primer - EP 57, skupne debeline 2,0 mm ali enakovredno) barvo po RAL izbere projektant</t>
  </si>
  <si>
    <t>Ločilni sloj:
~ polimer cementna izravnalna masa tlačne trdnosti C50 (kot npr. KBL EC 633 ali enakovredno)
Opomba: pred nanosom obrusiti estrihe!</t>
  </si>
  <si>
    <t>Zaključni tlak:
~ vodotesen, kemijsko odporen samorazlivni epoksidni premaz (kot npr. KLB KÖTZAL sistem B1 v sestavi: zaključni sloj - EP 282 WHG, izravnalno gladilni sloj EP 55, primer - EP 55, debeline 1,5 - 2,0 mm ali enakovredno) barvo po RAL izbere projektant</t>
  </si>
  <si>
    <t>Zaključni tlak:
~ poliuretanski beton (kot npr. KLB KÖTZAL Chemoresin PU-Beton sistem 4009, skupne debeline 8 - 10 mm ali enakovredno), barvo določi projektant</t>
  </si>
  <si>
    <t>Zaključni tlak:
~ antistatična obloga iz naravnih mineralov in čistih polimerov (kot npr. Kährs Upofloor ZERO Enomer ali enakovredno), lepljen na podlago z ustreznim disperzijskim lepilom . Tla so predhodno izravnana z 1x nanosom izravnalne mase.</t>
  </si>
  <si>
    <t>Andraž Seifert, univ. dipl. inž. arh.</t>
  </si>
  <si>
    <t>Matjaž Bahor, mag. inž. arh.</t>
  </si>
  <si>
    <t>ZAPS 2143 PA</t>
  </si>
  <si>
    <t>1.6.2</t>
  </si>
  <si>
    <t>1.6.2.1</t>
  </si>
  <si>
    <t>1.6.2.2</t>
  </si>
  <si>
    <t>1.6.2.2.4</t>
  </si>
  <si>
    <t>1.6.2.2.3</t>
  </si>
  <si>
    <t>1.6.2.2.2</t>
  </si>
  <si>
    <t>1.6.2.2.1</t>
  </si>
  <si>
    <t>1.6.2.1.3</t>
  </si>
  <si>
    <t>1.6.2.1.2</t>
  </si>
  <si>
    <t>1.6.2.1.1</t>
  </si>
  <si>
    <t>Izdelava popisa</t>
  </si>
  <si>
    <t xml:space="preserve">   - enostranski opaž</t>
  </si>
  <si>
    <t xml:space="preserve">   - izgubljeni opaž</t>
  </si>
  <si>
    <t>PLAVAJOČE PLOŠČE</t>
  </si>
  <si>
    <t>1.6.2.1.4</t>
  </si>
  <si>
    <t>1.4</t>
  </si>
  <si>
    <t>Dobava, razrez in polaganje PU elastomerne penaste gume (kot na primer Sylomer SR 1200 debeline 25 mm) v enem sloju po robu AB dvigajoče/plavajoče plošče. Razrez na trakove širine 25 cm, ki se položojo vertikalno ob AB vertikalne nosilne elemente na stikih s ploščami (označeno v projektu konstrukcije). Obračun po kvadretnem metru porabljenega materiala.</t>
  </si>
  <si>
    <t>Pri izvajanju del je potrebno posvetiti posebno pozornost spoštovanju navodil, pravilnemu poteku del in uporabi pravilnih postopkov, da se izognemo možnosti poškodovanja gumijastih zvočnih blažilcev.</t>
  </si>
  <si>
    <t>Dobava in polaganje prozorne polietilenske folije debeline 0,15 mm neposredno na izravnano in očiščeno obstoječo konstrukcijsko AB ploščo s predpisanim prekrivanjem (min. 30 cm). Folija se položi pod antivibracijskimi dušilnimi elementi, ki podpirajo vso armaturo plošč in preko mineralne volne/PU elastomerne penaste gume. Vsi stiki folije morajo biti medsebojno neprekinjeno zalepljeni; vertikalni pasovi morajo biti ustrezno pritrjeni - beton pri zalivanju plavajoče plošče ne sme prehajati skozi to folijo in v nobenem primeru, po obodu ne sme tvoriti togega stika z objektom. Folija se pred betonažo ne sme poškodovati, da bo možen naknaden dvig plošče brez tveganja, da se pojavijo toge povezave med plavajočo ploščo in nosilno podlago. Pred betonažo je potrebno natančno pregledati stanje položene folije in sanirati morebitne poškodbe.
Opomba: Pred polaganjem polietilenske folije se na konstrukcijsko AB ploščo točno zarišejo vse pozicije akustičnih blažilcev.</t>
  </si>
  <si>
    <t>kos</t>
  </si>
  <si>
    <t>b1.</t>
  </si>
  <si>
    <t>b2.</t>
  </si>
  <si>
    <t>kpl</t>
  </si>
  <si>
    <t>Dobava in vgradnja akustičnih elementov (elastičnih stojk) za AB dvižne, plavajoče plošče. Nosilnost posameznega elementa mora biti v razponu od 800 do 2200 kg, pri čem mora sestavljena konstrukcija laboratorija zagotoviti lastno resonančno frekvenco pod 10 Hz za preprečitev prenosa udarnega zvoka hrupa v zraku in vibracij. Predviden končen dvig plošč je 50 mm, pri čem je potrebno vse upoštevati tudi stalne obtežbe, tudi tiste, ki bodo nastopile po aktiviranju vzmeti. 
Zaradi večje fleksibilnosti laboratorijev, kar je povezano z velikim razponom obremenitve na akustične elemente so izbrani elementi z  vzmetjo in elastomernim materialom kot na primer AMC Mecanocaucho FZH2M 1953 + SYLOMER H200 + D.
OPOMBA: Končno število, tip in postavitev (mikrolokacijo) določi dobavitelj akustičnih podložnih elementov na osnovi vhodnih podatkov podanih v načrtu JULFS--7G/07 (Akustične celice).</t>
  </si>
  <si>
    <t>Dobava in vgrajevanje betona C30/37, XC3, Cl0,2, Dmax16 v AB konstrukcije "dvižne plavajoče plošče", po sistemu dobavitelja antivibracijskih dušilnih elementov in nastavkov za različne debeline plošč. Debelina plošče je 20 cm s toleranco izravnave površine +/- 5 mm glede na predvideno koto, dilatirana in višinsko oblikovana skladno z arhitekturo akustično ločenih enot laboratorijev. 
OPOMBA: Pri izvedbi je potrebna velika natančnost in pazljivost, vsi postopki ter detajli se morajo uskladiti s tehnologijo izbranega dobavitelja akustičnih podložnih elementov (kot naprimer AMC Mecanocaucho, Mason, ipd.).</t>
  </si>
  <si>
    <t>Dvigovanje plavajočih plošč celic na predpisano višino po navodilih in z vodenjem predstavnika proizvajalca akustičnih podložnih elementov (kot naprimer AMC Mecanocaucho, Mason, ipd.).
OPOMBA: Izvajalec mora priskrbeti 8 - 10 pomočnikov, ki bodo pozorno sodelovali pri aktiviranju antivibracijskih dušilnih elementov.</t>
  </si>
  <si>
    <t>1/6 Projektantski popis gradbeno obrtniških del</t>
  </si>
  <si>
    <t>Stenska obloga:
~ keramika večjih dimenzij, z zelo gladko površino, nameščena brez fug lepljena s cement-akrilnim lepilom  0,5 cm (kot npr. Florima B&amp;W - White glossy, 60 x 60 cm, d =  9 mm); skupna debelina 1,4 cm.</t>
  </si>
  <si>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</si>
  <si>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t xml:space="preserve">• Vse mere preveriti na lokaciji vgradnje in uskladiti z arhitekturnimi risbami.
• Pri izvedbi je potrebno upoštevati načrte, na katerih so prikazane trase inštalacijskih vodov ter pred vgradnjo upoštevati vse elemente, ki so zajeti v načrtu s področja strojništva.
• Pri samem vgrajevanju betona je potrebno upoštevati tudi vse elemente masivnih vrat in elementov, ki niso del tega popisa, glej tloris pritličja.
• Pred izvedbo mora izvajalec izdelati na svoje stroške: Projekt izvajanja betonskih konstrukcij, ki ga pripravi specializiran tehnolog za beton. V Projektu izvajanja betonskih konstrukcij je potrebno predvideti vse potrebne dodatke, način izvedbe in način vzdrževanja.
• Med izvedbo gradbenih posegov mora biti zagotovljen strokovni nadzor, ki bo zagotavljal skladnost gradnje s pogoji iz gradbenega dovoljenja ter kvaliteto izvedenih del v skladu z gradbenimi predpisi.
• Za vgradnjo dilatacijskih elementov, pokrovov jaškov in kanalet upoštevati navodila dobavitelja.
• V primeru nejasnosti, spremenjenih pogojev ali odstopanja od projekta se je potrebno posvetovati s projektantom.
</t>
  </si>
  <si>
    <t>r. vse potrebne ukrepe za doseganje zahtevane kakovosti in rokov iz potrjenega terminskega plana izvajalca (na primer: Pred pričetkom del na akustičnih celicah mora izvajalec organizirati obvezno izobraževanje delavcev, njihovih vodij in koordinatorjev, ki bodo ta dela opravljali.),</t>
  </si>
  <si>
    <t>Popis vezan na »školjke« oz. »akustične celice«: Podrobni opis poteka izvedbe akustičnih celic je podan v dokumentu: 
Tehnični opis in statični izračun akustičnih celic št. JULFS--7G1203.
Pred pričetkom del na akustičnih celicah mora izvajalec organizirati obvezno izobraževanje delavcev, njihovih vodij in koordinatorjev, ki bodo ta dela opravljali. Izobraževanje mora dogovoriti in naročiti s projektantskim nadzorom ter predstavniki dobavitelja akustičnih elementov.</t>
  </si>
  <si>
    <t>Zvočna izolacija pod sekundarno betonsko ploščo:
~ zvočno izolacijski material določen na podlagi obtežbe na talno ploščo, da bo lastna frekvenca sistema pod 10 Hz (kot npr. Getzner Sylomer SR ali enakovredno), predvidene debeline 5 cm
Opomba: točen tip materiala in njegova debelina se določi na podlagi izračuna proizvajalca.</t>
  </si>
  <si>
    <t>Zvočna izolacija pod sekundarno betonsko ploščo:
~ zvočno izolacijski material določen na podlagi obtežbe na talno ploščo, da bo lastna frekvenca sistema pod 10 Hz (kot npr. Getzner Sylomer SR ali enakovredno), predvidene debeline 10 cm
Opomba: točen tip materiala in njegova debelina se določi na podlagi izračuna proizvajalca.</t>
  </si>
  <si>
    <t>Absorpcijska obloga:
~ termo in zvočno izolacijska plošče s sredico iz kamene volne in plasti mineralizirane lesne volne (kot npr. Fragmat Drvoterm DTO3 A2 ali enakovredno), debeline 10 cm, vijačene in lepljene na oblogo/konstrukcijo stropa</t>
  </si>
  <si>
    <t>Izvedba kontrole morebitnih "togih stikov" po dvigu plavajočih plošč s pospeškometri in meritve doseganih protihrupnih in protivibracijskih parametrov vseh posameznih celic s strani dobavitelja akustičnih podložnih elementov (kot naprimer AMC Mecanocaucho, Mason, ipd.).</t>
  </si>
  <si>
    <t>Izdelava opažnih in armaturnih risb plavajočih plošč z upoštevanjem števila in mikrolokacije akustičnih podložnih elementov ter potrebnih prebojev in drugih relevantnih vsebin ostalih načrtov PZI.
OPOMBA: Izvedba navedenih del mora potekati pod nadzorom dobavitelja akustičnih podložnih elementov (kot naprimer AMC Mecanocaucho, Mason, ipd.).</t>
  </si>
  <si>
    <t>DZR</t>
  </si>
  <si>
    <t>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enostavna VB2
     • neopažene površine osnovna
   - nevidne površine:
     • opažene: enostavna/VB0
     • neopažene: enostavna
~ za izvedbo zaščitnih slojev glej armaturni načrt.</t>
  </si>
  <si>
    <t>Dobava, rezanje, krivljenje, polaganje in vezanje rebraste armature B500 B, lastnosti v skladu s SIST EN 10080; 2005. Srednje komplicirana armatura.</t>
  </si>
  <si>
    <t>Dobava in vgrajevanje betona v armirane konstrukcije različnih presekov; z vsemi pomožnimi deli in prenosi do mesta vgraditve; AB vertikalne vezi</t>
  </si>
  <si>
    <t>Dobava in vgrajevanje betona v armirane konstrukcije različnih presekov; z vsemi pomožnimi deli in prenosi do mesta vgraditve; AB horizontalne vezi</t>
  </si>
  <si>
    <t>Dobava in vgrajevanje betona v armirane konstrukcije različnih presekov; z vsemi pomožnimi deli in prenosi do mesta vgraditve; AB stene</t>
  </si>
  <si>
    <t>Dobava in vgrajevanje betona v armirane konstrukcije različnih presekov; z vsemi pomožnimi deli in prenosi do mesta vgraditve; AB plošče - stropne</t>
  </si>
  <si>
    <t>Dobava in vgrajevanje betona v vertikalne vezi in preklade nad vrati; beton C30/37, XC3, CI0,2, Dmax16 - akustične celice</t>
  </si>
  <si>
    <t>Dobava in zidanje zidov z opažnimi betonskimi zidaki debeline 10 cm, polnjenih z betonom. V ceni zajeti tudi dobova in vgrajevanje betona C25/30 Dmax16</t>
  </si>
  <si>
    <t>Dobava in zidanje zidov z opažnimi betonskimi zidaki debeline 20 cm, polnjenih z betonom. V ceni zajeti tudi dobova in vgrajevanje betona C25/30 Dmax16</t>
  </si>
  <si>
    <t>Dobava in zidanje zidov z opažnimi betonskimi zidaki debeline 30 cm, polnjenih z betonom. V ceni zajeti tudi dobova in vgrajevanje betona C25/30 Dmax16</t>
  </si>
  <si>
    <t>Dobava in izdelava notranjega apneno cementnega strojnega ometa, fino zariban kot npr. Baumit MPI 25 ali enakovredno. Omet debeline 2 cm. V enotni ceni upoštevati dobavo in rabiciranje stikov zidanih sten z AB vezmi in prekladami z rabitz mrežo, pasovi širine 50 cm.</t>
  </si>
  <si>
    <t xml:space="preserve">Oznaka sestave: NT-06
Medetažna plošča proti garaži - "školjka" laboratoriji (cona hrupa A in B, vibracijska cona VIB1) </t>
  </si>
  <si>
    <t xml:space="preserve">Oznaka sestave: NT-06a
Medetažna plošča proti garaži - "školjka" bazenček v labu LVTS (cona hrupa A in B, vibracijska cona VIB1) </t>
  </si>
  <si>
    <t xml:space="preserve">Oznaka sestave: NT-06b
Medetažna plošča proti garaži - "školjka"  prostori labov LAVAR in LATOP (cona hrupa A in B, vibracijska cona VIB1) </t>
  </si>
  <si>
    <t xml:space="preserve">Oznaka sestave: NT-06c
Medetažna plošča proti garaži - "školjka"  prostor laba TINT - Zobniki FZG (cona hrupa A in B, vibracijska cona VIB1) </t>
  </si>
  <si>
    <t>Oznaka sestave: NT-20
Tla odmevnice (N1)</t>
  </si>
  <si>
    <t>Oznaka sestave: NT-21
Tla pod gluho sobo (N1)</t>
  </si>
  <si>
    <t>Oznaka sestave: STR-02
Montažni strop nad prostori z akustičnimi zahtevami - "školjka" (cona hrupa A in B)</t>
  </si>
  <si>
    <t>Oznaka sestave: STR-03
Strop prostora z akustičnimi zahtevami - "školjka" (Zobniki - TINT) (P1)</t>
  </si>
  <si>
    <t>Oznaka sestave: STR-09
Strop odmevnice - AB školjka (N1)</t>
  </si>
  <si>
    <t>Oznaka sestave: STR-11
Strop nad gluho sobo (N1)</t>
  </si>
  <si>
    <t>Izdelava, dobava, montaža in demontaža opaža horizontalnih vezi in preklad širine 20 in 30 cm.</t>
  </si>
  <si>
    <t>Izdelava, dobava, montaža in demontaža opaža vertikalnih vezi.</t>
  </si>
  <si>
    <t>Izdelava, dobava, montaža in demontaža opaža AB plošč skupaj z opažem robov.</t>
  </si>
  <si>
    <t>Izdelava, dobava, montaža in demontaža opaža AB sten.
~ dvostranski opaž
~ del opaža med konstrukcijama ak. celice in stavbe fakultete se šteje kot izgubljeni opaž</t>
  </si>
  <si>
    <t>Jeklene konstrukcije stropov "akustičnih celic":
Kompletna izdelava, dobava in montaža jeklene konstrukcije stropov "akustičnih celic". Konstrukcija izdelana po detajlu statika. Izvajalec je dolžan izdelati vse potrebne delavniške načrte, ki jih pred izvedbo del potrdi odgovorni projektant / statik. Sidranje konstrukcije v AB konstrukcijo z nerjavečimi sidri. Vse mere mora izvajalec kontrolirati na mestu samem pred izdelavo in montažo. V enotni ceni mora izvajalec zajeti vsa pomožna dela, pomožne delovne odre za montažo nosilne konstrukcije in podobno, vse prenose in transporte vsega materiala do mesta vgrajevanja.</t>
  </si>
  <si>
    <t>Oznaka sestave: STR-02
Montažni strop nad prostori z akustičnimi zahtevami - "školjka" (cona hrupa A in B).
Na lesene morale od spodaj privijačen dobro tesnjen sendvič strop d = 132 mm v sestavi od zgoraj navzdol:
~ cementno-iverna plošča d = 18 mm (kot npr. Betonyp)
~ bukova vezana plošča d = 25 mm
~ mavčno kartonska plošča d = 15 mm
~ mavčno kartonska plošča d = 15 mm
~ mavčno kartonska plošča d = 15 mm
~ OSB plošča d = 22 mm
~ OSB plošča d = 22 mm</t>
  </si>
  <si>
    <t>NZ-07 obodna stena školjke - obloga AB stene znotraj laboratorijev  v coni hrupa A in B</t>
  </si>
  <si>
    <t>NZ-06.1 obodna stena školjke - cona hrupa A in B, vibracijska cona VIB1 (stene, ki mejijo na hodnike)</t>
  </si>
  <si>
    <t>NZ-01.5 predelna mavčno-kartonska stena med laboratoriji znotraj iste školjke (cona hrupa A in B)</t>
  </si>
  <si>
    <t>NZ-01.5a požarno varna mavčno-kartonska stena med laboratoriji znotraj iste školjke (cona hrupa A in B); EI 60</t>
  </si>
  <si>
    <t>NZ-01.5b predelna mavčno-kartonska obloga v laboratoriji znotraj iste školjke (Vibratorij LADISK)</t>
  </si>
  <si>
    <t>NZ-09.1 stena med AB školjko in instalacijskim jaškom ali požarnim stopniščem - knauf obloga (P1); d = 13,00 cm</t>
  </si>
  <si>
    <t>NZ-01.10 predelna mavčno-kartonska stena med laboratoriji in servisi znotraj iste školjke (cona hrupa A in B)</t>
  </si>
  <si>
    <t>NZ-06.2 obodna stena školjke - cona hrupa A in B, vibracijska cona VIB1 (stene, ki mejijo na laboratorije)</t>
  </si>
  <si>
    <t>NZ-06.3 obodna stena školjke - cona hrupa A, vibracijska cona VIB1 (stena med labom in gluho sobo LADISK - P1)</t>
  </si>
  <si>
    <t>NZ-06.4 obodna stena školjke - cona hrupa A, vibracijska cona VIB1 (stena med labom LADISK in avlo - P1); d = 12,50 cm</t>
  </si>
  <si>
    <t>NZ-11.7b stena iz betonskih zidakov z akustično oblogo (znotraj laboratorijev, zvokolovov v coni hrupa A - P1) - obojestranska oblaga zidane stene</t>
  </si>
  <si>
    <t xml:space="preserve">NZ-08.3 stena med AB školjko TINT in laboratoriji </t>
  </si>
  <si>
    <t>NZ-01.7 obloga AB stebra v školjkah v coni hrupa A in B (P1)</t>
  </si>
  <si>
    <t>NZ-01.7a obloga AB stebra ali stene v školjkah v coni hrupa A in B - brez absorpcijske obloge (P1)</t>
  </si>
  <si>
    <t>NZ-01.2a predelna mavčno-kartonska stena med predprostorom odmevnice in avlo (N1); d = 25,50 cm</t>
  </si>
  <si>
    <t>NZ-01.2b predelna mavčno-kartonska stena med odmevnico ali gluho sobo in avlo (N1); d = 45,50 cm</t>
  </si>
  <si>
    <t>NZ-01.8a predelna mavčno-kartonska stena med odmevnico ali gluho sobo in hodnikom (N1); d = 25,50 cm</t>
  </si>
  <si>
    <t>NZ-13.17 AB stena z akustično oblogo (gluha soba v LADISK - P1) - obloga</t>
  </si>
  <si>
    <t>Oznaka sestave NZ-01.2b
Predelna mavčno-kartonska stena med odmevnico ali gluho sobo in avlo (N1)</t>
  </si>
  <si>
    <r>
      <t xml:space="preserve">   • preseka do 0,04 m</t>
    </r>
    <r>
      <rPr>
        <vertAlign val="superscript"/>
        <sz val="9"/>
        <rFont val="Arial CE"/>
        <charset val="238"/>
      </rPr>
      <t>3</t>
    </r>
    <r>
      <rPr>
        <sz val="9"/>
        <rFont val="Arial CE"/>
        <charset val="238"/>
      </rPr>
      <t>/m</t>
    </r>
    <r>
      <rPr>
        <vertAlign val="superscript"/>
        <sz val="9"/>
        <rFont val="Arial CE"/>
        <charset val="238"/>
      </rPr>
      <t>1</t>
    </r>
  </si>
  <si>
    <r>
      <t xml:space="preserve">   • preseka nad 0,04 do 0,08 m</t>
    </r>
    <r>
      <rPr>
        <vertAlign val="superscript"/>
        <sz val="9"/>
        <rFont val="Arial CE"/>
        <charset val="238"/>
      </rPr>
      <t>3</t>
    </r>
    <r>
      <rPr>
        <sz val="9"/>
        <rFont val="Arial CE"/>
        <charset val="238"/>
      </rPr>
      <t>/m</t>
    </r>
    <r>
      <rPr>
        <vertAlign val="superscript"/>
        <sz val="9"/>
        <rFont val="Arial CE"/>
        <charset val="238"/>
      </rPr>
      <t>1</t>
    </r>
  </si>
  <si>
    <r>
      <t xml:space="preserve">   • preseka nad 0,08 do 0,12 m</t>
    </r>
    <r>
      <rPr>
        <vertAlign val="superscript"/>
        <sz val="9"/>
        <rFont val="Arial CE"/>
        <charset val="238"/>
      </rPr>
      <t>3</t>
    </r>
    <r>
      <rPr>
        <sz val="9"/>
        <rFont val="Arial CE"/>
        <charset val="238"/>
      </rPr>
      <t>/m</t>
    </r>
    <r>
      <rPr>
        <vertAlign val="superscript"/>
        <sz val="9"/>
        <rFont val="Arial CE"/>
        <charset val="238"/>
      </rPr>
      <t>1</t>
    </r>
  </si>
  <si>
    <r>
      <t xml:space="preserve">   • preseka nad 0,12 do 0,20 m</t>
    </r>
    <r>
      <rPr>
        <vertAlign val="superscript"/>
        <sz val="9"/>
        <rFont val="Arial CE"/>
        <charset val="238"/>
      </rPr>
      <t>3</t>
    </r>
    <r>
      <rPr>
        <sz val="9"/>
        <rFont val="Arial CE"/>
        <charset val="238"/>
      </rPr>
      <t>/m</t>
    </r>
    <r>
      <rPr>
        <vertAlign val="superscript"/>
        <sz val="9"/>
        <rFont val="Arial CE"/>
        <charset val="238"/>
      </rPr>
      <t>1</t>
    </r>
  </si>
  <si>
    <r>
      <t xml:space="preserve">   • preseka nad 0,20 do 0,30 m</t>
    </r>
    <r>
      <rPr>
        <vertAlign val="superscript"/>
        <sz val="9"/>
        <rFont val="Arial CE"/>
        <charset val="238"/>
      </rPr>
      <t>3</t>
    </r>
    <r>
      <rPr>
        <sz val="9"/>
        <rFont val="Arial CE"/>
        <charset val="238"/>
      </rPr>
      <t>/m</t>
    </r>
    <r>
      <rPr>
        <vertAlign val="superscript"/>
        <sz val="9"/>
        <rFont val="Arial CE"/>
        <charset val="238"/>
      </rPr>
      <t>1</t>
    </r>
  </si>
  <si>
    <r>
      <t xml:space="preserve">   • preseka nad 0,12 do 0,20 m</t>
    </r>
    <r>
      <rPr>
        <vertAlign val="superscript"/>
        <sz val="9"/>
        <rFont val="Arial CE"/>
        <charset val="238"/>
      </rPr>
      <t>3</t>
    </r>
    <r>
      <rPr>
        <sz val="9"/>
        <rFont val="Arial CE"/>
        <charset val="238"/>
      </rPr>
      <t>/m</t>
    </r>
    <r>
      <rPr>
        <vertAlign val="superscript"/>
        <sz val="9"/>
        <rFont val="Arial CE"/>
        <charset val="238"/>
      </rPr>
      <t>2</t>
    </r>
  </si>
  <si>
    <r>
      <t xml:space="preserve">   • preseka nad 0,20 do 0,30 m</t>
    </r>
    <r>
      <rPr>
        <vertAlign val="superscript"/>
        <sz val="9"/>
        <rFont val="Arial CE"/>
        <charset val="238"/>
      </rPr>
      <t>3</t>
    </r>
    <r>
      <rPr>
        <sz val="9"/>
        <rFont val="Arial CE"/>
        <charset val="238"/>
      </rPr>
      <t>/m</t>
    </r>
    <r>
      <rPr>
        <vertAlign val="superscript"/>
        <sz val="9"/>
        <rFont val="Arial CE"/>
        <charset val="238"/>
      </rPr>
      <t>2</t>
    </r>
  </si>
  <si>
    <r>
      <t>~ preseka do 0,08 m</t>
    </r>
    <r>
      <rPr>
        <vertAlign val="superscript"/>
        <sz val="9"/>
        <rFont val="Arial CE"/>
        <charset val="238"/>
      </rPr>
      <t>3</t>
    </r>
    <r>
      <rPr>
        <sz val="9"/>
        <rFont val="Arial CE"/>
        <charset val="238"/>
      </rPr>
      <t>/m</t>
    </r>
    <r>
      <rPr>
        <vertAlign val="superscript"/>
        <sz val="9"/>
        <rFont val="Arial CE"/>
        <charset val="238"/>
      </rPr>
      <t>1</t>
    </r>
    <r>
      <rPr>
        <sz val="9"/>
        <rFont val="Arial CE"/>
        <charset val="238"/>
      </rPr>
      <t>.</t>
    </r>
  </si>
  <si>
    <r>
      <t xml:space="preserve">OPOMBA: 
Pri izdelavi ponudbe upoštevati pripombe, iz poglavja 0.1 UVOD
Pri izdelavi popisa upoštevati pripombe, iz poglavja 0.2 UVOD - DGNB in dokument: </t>
    </r>
    <r>
      <rPr>
        <u/>
        <sz val="9"/>
        <rFont val="Arial CE"/>
        <charset val="238"/>
      </rPr>
      <t>DGNB Razredi kakovosti vgrajenih materialov, elementov in opreme.</t>
    </r>
  </si>
  <si>
    <r>
      <rPr>
        <u/>
        <sz val="9"/>
        <rFont val="Arial CE"/>
        <charset val="238"/>
      </rPr>
      <t>Zaščita pred vlago</t>
    </r>
    <r>
      <rPr>
        <sz val="9"/>
        <rFont val="Arial CE"/>
        <charset val="238"/>
      </rPr>
      <t xml:space="preserve">
Predloži se dokumentacija, ki dokazuje, da je bil izveden program prezračevanja, prilagojen stavbi, s čimer se zagotovi, da so vgrajeni gradbeni elementi ustrezno suhi, skladno z navodili DGNB.</t>
    </r>
  </si>
  <si>
    <r>
      <t>AB vezi ob vratnih odprtinah; AB konstrukcija prereza  0,04 do 0,08 m</t>
    </r>
    <r>
      <rPr>
        <vertAlign val="superscript"/>
        <sz val="9"/>
        <rFont val="Arial CE"/>
        <charset val="238"/>
      </rPr>
      <t>3</t>
    </r>
    <r>
      <rPr>
        <sz val="9"/>
        <rFont val="Arial CE"/>
        <charset val="238"/>
      </rPr>
      <t>/m</t>
    </r>
    <r>
      <rPr>
        <vertAlign val="superscript"/>
        <sz val="9"/>
        <rFont val="Arial CE"/>
        <charset val="238"/>
      </rPr>
      <t>1</t>
    </r>
    <r>
      <rPr>
        <sz val="9"/>
        <rFont val="Arial CE"/>
        <charset val="238"/>
      </rPr>
      <t xml:space="preserve"> - akustične celice</t>
    </r>
  </si>
  <si>
    <r>
      <t>Podlaga:
~ mikroarmirani betonski estrih s fibriliranimi polipropilenskimi vlakni (2000 kg/m</t>
    </r>
    <r>
      <rPr>
        <vertAlign val="superscript"/>
        <sz val="9"/>
        <rFont val="Arial CE"/>
        <charset val="238"/>
      </rPr>
      <t>3</t>
    </r>
    <r>
      <rPr>
        <sz val="9"/>
        <rFont val="Arial CE"/>
        <charset val="238"/>
      </rPr>
      <t>), debeline 14,5 cm</t>
    </r>
  </si>
  <si>
    <r>
      <t>Podlaga:
~ mikroarmirani betonski estrih s fibriliranimi polipropilenskimi vlakni (2000 kg/m</t>
    </r>
    <r>
      <rPr>
        <vertAlign val="superscript"/>
        <sz val="9"/>
        <rFont val="Arial CE"/>
        <charset val="238"/>
      </rPr>
      <t>3</t>
    </r>
    <r>
      <rPr>
        <sz val="9"/>
        <rFont val="Arial CE"/>
        <charset val="238"/>
      </rPr>
      <t>), debeline 14 cm</t>
    </r>
  </si>
  <si>
    <r>
      <t>Podlaga:
~ mikroarmiran betonski estrih C20/25, fino zaglajen, s fibriliranimi PP vlakni (0,95 kg/m</t>
    </r>
    <r>
      <rPr>
        <vertAlign val="superscript"/>
        <sz val="9"/>
        <rFont val="Arial CE"/>
        <charset val="238"/>
      </rPr>
      <t>3</t>
    </r>
    <r>
      <rPr>
        <sz val="9"/>
        <rFont val="Arial CE"/>
        <charset val="238"/>
      </rPr>
      <t>) (kot npr. Fibrils F120 ali enakovredno)</t>
    </r>
  </si>
  <si>
    <r>
      <t>Zvočna izolacija:
~ med lesenimi morali vstavljena kamena volna d = 15 cm, gostote min. 30 kg/m</t>
    </r>
    <r>
      <rPr>
        <vertAlign val="superscript"/>
        <sz val="9"/>
        <rFont val="Arial CE"/>
        <charset val="238"/>
      </rPr>
      <t>3</t>
    </r>
  </si>
  <si>
    <r>
      <t>Zvočna izolacija:
~ mineralna volna gostote min. 30 kg/m</t>
    </r>
    <r>
      <rPr>
        <vertAlign val="superscript"/>
        <sz val="9"/>
        <rFont val="Arial CE"/>
        <charset val="238"/>
      </rPr>
      <t>3</t>
    </r>
    <r>
      <rPr>
        <sz val="9"/>
        <rFont val="Arial CE"/>
        <charset val="238"/>
      </rPr>
      <t xml:space="preserve"> na AB plošči, debeline 15 cm</t>
    </r>
  </si>
  <si>
    <r>
      <t>Dobava in vgradnja mineralne kamene volne gostote 30 kg/m</t>
    </r>
    <r>
      <rPr>
        <vertAlign val="superscript"/>
        <sz val="9"/>
        <rFont val="Arial CE"/>
        <charset val="238"/>
      </rPr>
      <t>3</t>
    </r>
    <r>
      <rPr>
        <sz val="9"/>
        <rFont val="Arial CE"/>
        <charset val="238"/>
      </rPr>
      <t>, debeline 10 cm, lepljene na AB stene - zračni prostor med zidovi iz betonskih blokov. Zračni prostor med zidano steno in AB stebri mora biti v celoti zapolnjen z mineralno volno, brez zračnih rež. Sestava NZ-01.7 in NZ-01.7a, NZ-06.1 in NZ-06.2.</t>
    </r>
  </si>
  <si>
    <r>
      <t>Dobava in vgradnja mineralne kamene volne gostote 30 kg/m</t>
    </r>
    <r>
      <rPr>
        <vertAlign val="superscript"/>
        <sz val="9"/>
        <rFont val="Arial CE"/>
        <charset val="238"/>
      </rPr>
      <t>3</t>
    </r>
    <r>
      <rPr>
        <sz val="9"/>
        <rFont val="Arial CE"/>
        <charset val="238"/>
      </rPr>
      <t>, debeline 20 cm, lepljene na AB stene - zračni prostor med zidovi iz betonskih blokov. Zračni prostor med zidano steno in AB stebri mora biti v celoti zapolnjen z mineralno volno, brez zračnih rež. Sestava NZ-07.</t>
    </r>
  </si>
  <si>
    <r>
      <t>Izdelava, dobava in montaža podkonstrukcije stropa akustičnih celic iz lepljenega lameliranega lesa (GL24h) s porabo lesa do 0,03 m</t>
    </r>
    <r>
      <rPr>
        <vertAlign val="superscript"/>
        <sz val="9"/>
        <rFont val="Arial CE"/>
        <charset val="238"/>
      </rPr>
      <t>3</t>
    </r>
    <r>
      <rPr>
        <sz val="9"/>
        <rFont val="Arial CE"/>
        <charset val="238"/>
      </rPr>
      <t>/m</t>
    </r>
    <r>
      <rPr>
        <vertAlign val="superscript"/>
        <sz val="9"/>
        <rFont val="Arial CE"/>
        <charset val="238"/>
      </rPr>
      <t>2</t>
    </r>
    <r>
      <rPr>
        <sz val="9"/>
        <rFont val="Arial CE"/>
        <charset val="238"/>
      </rPr>
      <t>.
~ lameliran les GL24h skladno s SIST EN 1996-1-1,
~ leseni deli so zaščiteni s premazi proti lesnim škodljivcem,
~ leseni morali se lepijo na jekleno podkonstrukcijo na razmaku 62,5 cm,
~ leseni morali 10x10.</t>
    </r>
  </si>
  <si>
    <r>
      <t>Dobava, razrez in polaganje kamene volne debeline 2,5 cm, v pasovih višine 25 cm po obodu dvigajočih/plavajočih plošč. Vsi stiki so tesno prilegajoči. Kamena volna mora imeti gostoto 100 kg/m</t>
    </r>
    <r>
      <rPr>
        <vertAlign val="superscript"/>
        <sz val="9"/>
        <rFont val="Arial CE"/>
        <charset val="238"/>
      </rPr>
      <t>3</t>
    </r>
    <r>
      <rPr>
        <sz val="9"/>
        <rFont val="Arial CE"/>
        <charset val="238"/>
      </rPr>
      <t>. Volna se ne položi na mestih, kjer je predvideno polaganje PU elastomerne penaste gume.</t>
    </r>
  </si>
  <si>
    <r>
      <t>Kvaliteta jekla: S355 J2
Napetost tečenja f</t>
    </r>
    <r>
      <rPr>
        <vertAlign val="subscript"/>
        <sz val="9"/>
        <rFont val="Arial CE"/>
        <charset val="238"/>
      </rPr>
      <t>y</t>
    </r>
    <r>
      <rPr>
        <sz val="9"/>
        <rFont val="Arial CE"/>
        <charset val="238"/>
      </rPr>
      <t xml:space="preserve"> za vročevaljana jekla:
355 MPa t ≤ 40 mm
335 MPa 40 &lt; t ≤ 80 mm
Napetost tečenja f</t>
    </r>
    <r>
      <rPr>
        <vertAlign val="subscript"/>
        <sz val="9"/>
        <rFont val="Arial CE"/>
        <charset val="238"/>
      </rPr>
      <t>y</t>
    </r>
    <r>
      <rPr>
        <sz val="9"/>
        <rFont val="Arial CE"/>
        <charset val="238"/>
      </rPr>
      <t xml:space="preserve"> za škatlaste profile:
355 MPa t ≤ 40 mm
335 MPa 40 &lt; t ≤ 80 mm
Natezna trdnost f</t>
    </r>
    <r>
      <rPr>
        <vertAlign val="subscript"/>
        <sz val="9"/>
        <rFont val="Arial CE"/>
        <charset val="238"/>
      </rPr>
      <t>u</t>
    </r>
    <r>
      <rPr>
        <sz val="9"/>
        <rFont val="Arial CE"/>
        <charset val="238"/>
      </rPr>
      <t xml:space="preserve"> za vročevaljana jekla:
510 MPa t ≤ 40 mm
470 MPa 40 &lt; t ≤ 80 mm
Natezna trdnost f</t>
    </r>
    <r>
      <rPr>
        <vertAlign val="subscript"/>
        <sz val="9"/>
        <rFont val="Arial CE"/>
        <charset val="238"/>
      </rPr>
      <t>u</t>
    </r>
    <r>
      <rPr>
        <sz val="9"/>
        <rFont val="Arial CE"/>
        <charset val="238"/>
      </rPr>
      <t xml:space="preserve"> za škatlaste profile:
510 MPa t ≤ 40 mm
490 MPa 40 &lt; t ≤ 80 mm
Modul elastičnosti E: 210 GPa
Strižni modul G: 81 GPa
Specifična teža γ: 78,5 kN/m</t>
    </r>
    <r>
      <rPr>
        <vertAlign val="superscript"/>
        <sz val="9"/>
        <rFont val="Arial CE"/>
        <charset val="238"/>
      </rPr>
      <t>3</t>
    </r>
    <r>
      <rPr>
        <sz val="9"/>
        <rFont val="Arial CE"/>
        <charset val="238"/>
      </rPr>
      <t xml:space="preserve">
Poissonov količnik ν: 0,3
Koeficient toplotnega raztezanja α</t>
    </r>
    <r>
      <rPr>
        <vertAlign val="subscript"/>
        <sz val="9"/>
        <rFont val="Arial CE"/>
        <charset val="238"/>
      </rPr>
      <t>T</t>
    </r>
    <r>
      <rPr>
        <sz val="9"/>
        <rFont val="Arial CE"/>
        <charset val="238"/>
      </rPr>
      <t>: 12E-6 K</t>
    </r>
  </si>
  <si>
    <r>
      <t>Projektne zahteve za navadne konstrukcijske vijake 8.8:
Kvaliteta: 8.8
Napetost tečenja f</t>
    </r>
    <r>
      <rPr>
        <vertAlign val="subscript"/>
        <sz val="9"/>
        <rFont val="Arial CE"/>
        <charset val="238"/>
      </rPr>
      <t>yb</t>
    </r>
    <r>
      <rPr>
        <sz val="9"/>
        <rFont val="Arial CE"/>
        <charset val="238"/>
      </rPr>
      <t>: 640 Mpa
Natezna trdnost f</t>
    </r>
    <r>
      <rPr>
        <vertAlign val="subscript"/>
        <sz val="9"/>
        <rFont val="Arial CE"/>
        <charset val="238"/>
      </rPr>
      <t>ub</t>
    </r>
    <r>
      <rPr>
        <sz val="9"/>
        <rFont val="Arial CE"/>
        <charset val="238"/>
      </rPr>
      <t>: 800 Mpa
Projektne zahteve za prednapete konstrukcijske vijake 10.9:
Kvaliteta: 10.9
Napetost tečenja f</t>
    </r>
    <r>
      <rPr>
        <vertAlign val="subscript"/>
        <sz val="9"/>
        <rFont val="Arial CE"/>
        <charset val="238"/>
      </rPr>
      <t>yb</t>
    </r>
    <r>
      <rPr>
        <sz val="9"/>
        <rFont val="Arial CE"/>
        <charset val="238"/>
      </rPr>
      <t>: 900 Mpa
Natezna trdnost f</t>
    </r>
    <r>
      <rPr>
        <vertAlign val="subscript"/>
        <sz val="9"/>
        <rFont val="Arial CE"/>
        <charset val="238"/>
      </rPr>
      <t>ub</t>
    </r>
    <r>
      <rPr>
        <sz val="9"/>
        <rFont val="Arial CE"/>
        <charset val="238"/>
      </rPr>
      <t>: 1000 Mpa</t>
    </r>
  </si>
  <si>
    <r>
      <t>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 odmik od naslednjega sloja 7 mm                                                                        </t>
    </r>
  </si>
  <si>
    <r>
      <t>obloga: od +2,60 m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r>
      <rPr>
        <sz val="9"/>
        <rFont val="Arial CE"/>
        <charset val="238"/>
      </rPr>
      <t xml:space="preserve">          </t>
    </r>
  </si>
  <si>
    <r>
      <t>absorpcojska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</si>
  <si>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zračni prostor d = 10,00 cm: mineralna kamena volna gostote min. 30 kg/m</t>
    </r>
    <r>
      <rPr>
        <vertAlign val="superscript"/>
        <sz val="9"/>
        <rFont val="Arial CE"/>
        <charset val="238"/>
      </rPr>
      <t>3</t>
    </r>
    <r>
      <rPr>
        <sz val="9"/>
        <rFont val="Arial CE"/>
        <charset val="238"/>
      </rPr>
      <t xml:space="preserve">             </t>
    </r>
  </si>
  <si>
    <r>
      <t>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</si>
  <si>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zračni prostor d = 10,00 cm: mineralna kamena volna gostote min. 30 kg/m</t>
    </r>
    <r>
      <rPr>
        <vertAlign val="superscript"/>
        <sz val="9"/>
        <rFont val="Arial CE"/>
        <charset val="238"/>
      </rPr>
      <t>3</t>
    </r>
  </si>
  <si>
    <r>
      <t>absorpcijska obloga d = 7,50 cm: obloga iz mineralne volne gostote min. 30 kg/m</t>
    </r>
    <r>
      <rPr>
        <vertAlign val="superscript"/>
        <sz val="9"/>
        <rFont val="Arial CE"/>
        <charset val="238"/>
      </rPr>
      <t>3</t>
    </r>
    <r>
      <rPr>
        <sz val="9"/>
        <rFont val="Arial CE"/>
        <charset val="238"/>
      </rPr>
      <t xml:space="preserve"> d =  5 cm + akustične plošče iz lesne volne d = 2,5 cm (kot npr. Heradesign Superfine ali enakovredno), skupaj pritrjeno s tipskimi profili  v oblogo, barvano v antracit sivo barvo</t>
    </r>
  </si>
  <si>
    <r>
      <t>akustična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odmik od naslednjega sloja 7 mm</t>
    </r>
  </si>
  <si>
    <r>
      <t>od +2.60 m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</si>
  <si>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podkonstrukcija: Nosilna kovinska ali lesena podkonstrukcija - debelina skladna s statičnim izračunom! Medprostor med konstrukcijo je v celoti zapolnjen z mineralno volno gostote min. 30 kg/m</t>
    </r>
    <r>
      <rPr>
        <vertAlign val="superscript"/>
        <sz val="9"/>
        <rFont val="Arial CE"/>
        <charset val="238"/>
      </rPr>
      <t>3</t>
    </r>
    <r>
      <rPr>
        <sz val="9"/>
        <rFont val="Arial CE"/>
        <charset val="238"/>
      </rPr>
      <t>, d = 10cm</t>
    </r>
  </si>
  <si>
    <r>
      <t>podkonstrukcija: Nosilna kovinska ali lesena podkonstrukcija - debelina skladna s statičnim izračunom!
Medprostor med konstrukcijo je v celoti zapolnjen z mineralno volno gostote min. 30 kg/m</t>
    </r>
    <r>
      <rPr>
        <vertAlign val="superscript"/>
        <sz val="9"/>
        <rFont val="Arial CE"/>
        <charset val="238"/>
      </rPr>
      <t>3</t>
    </r>
    <r>
      <rPr>
        <sz val="9"/>
        <rFont val="Arial CE"/>
        <charset val="238"/>
      </rPr>
      <t>, d = 10 cm</t>
    </r>
  </si>
  <si>
    <r>
      <t>od tal do stropa - prostor P1 J4 105: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</si>
  <si>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akustična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odmik od naslednjega sloja 7 mm</t>
    </r>
  </si>
  <si>
    <r>
      <t>podkonstrukcija: Nosilna kovinska ali lesena podkonstrukcija - debelina skladna s statičnim izračunom!
Medprostor med konstrukcijo je v celoti zapolnjen z mineralno volno gostote min. 30 kg/m</t>
    </r>
    <r>
      <rPr>
        <vertAlign val="superscript"/>
        <sz val="9"/>
        <rFont val="Arial CE"/>
        <charset val="238"/>
      </rPr>
      <t>3</t>
    </r>
    <r>
      <rPr>
        <sz val="9"/>
        <rFont val="Arial CE"/>
        <charset val="238"/>
      </rPr>
      <t>, d = 10cm</t>
    </r>
  </si>
  <si>
    <r>
      <t>akustična obloga: d = 8,80 cm: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</si>
  <si>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podkonstrukcija d = 10,00 cm: Nosilna kovinska ali lesena podkonstrukcija - debelina skladna s statičnim izračunom!
Medprostor med konstrukcijo je v celoti zapolnjen z mineralno volno gostote min. 30 kg/m</t>
    </r>
    <r>
      <rPr>
        <vertAlign val="superscript"/>
        <sz val="9"/>
        <rFont val="Arial CE"/>
        <charset val="238"/>
      </rPr>
      <t>3</t>
    </r>
    <r>
      <rPr>
        <sz val="9"/>
        <rFont val="Arial CE"/>
        <charset val="238"/>
      </rPr>
      <t>.</t>
    </r>
  </si>
  <si>
    <r>
      <t>zračni prostor do zidane/ab stene: d = 30 cm; mineralna kamena volna gostote min. 30 kg/m</t>
    </r>
    <r>
      <rPr>
        <vertAlign val="superscript"/>
        <sz val="9"/>
        <rFont val="Arial CE"/>
        <charset val="238"/>
      </rPr>
      <t>3</t>
    </r>
  </si>
  <si>
    <r>
      <t>akustična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odmik od naslednjega sloja 7 mm</t>
    </r>
  </si>
  <si>
    <r>
      <t>absorpcijska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odmik od naslednjega sloja 7 mm</t>
    </r>
  </si>
  <si>
    <r>
      <t>absorpcijska obloga: d = 12,5 mm; od +2.60 m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</si>
  <si>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absorpcijska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</si>
  <si>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absorpcijska obloga d = 12,50 mm; od +2.60 m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</si>
  <si>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absorpcijska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</si>
  <si>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zračni prostor d = 10,00 cm: mineralna kamena volna gostote min. 30 kg/m</t>
    </r>
    <r>
      <rPr>
        <vertAlign val="superscript"/>
        <sz val="9"/>
        <rFont val="Arial CE"/>
        <charset val="238"/>
      </rPr>
      <t>3</t>
    </r>
    <r>
      <rPr>
        <sz val="9"/>
        <rFont val="Arial CE"/>
        <charset val="238"/>
      </rPr>
      <t xml:space="preserve">: zračni prostor med zidano steno in knauf oblogo mora biti v celoti zapolnjen z mineralno volno,  brez zračnih reg    </t>
    </r>
  </si>
  <si>
    <r>
      <t>absorpcijska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</si>
  <si>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absorpcijska obloga: od +2.60 m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</si>
  <si>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akustična obloga d = 8,80 cm: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</si>
  <si>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akustična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</si>
  <si>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akustična obloga: od +2.60 m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</si>
  <si>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t>
    </r>
  </si>
  <si>
    <r>
      <t>obloga; od tal do višine vrat: (bandažirana, v kvaliteti K2)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xml:space="preserve">, odmik od naslednjega sloja 7 mm - d = 10,00 cm                        </t>
    </r>
  </si>
  <si>
    <r>
      <t>obloga: od višine vrat do stropa: perforirana akustična plošča d = 12,5 mm z zamaknjeno okroglo perforacijo 8/12/50 R in z belo akustično tkanino (kot npr. Kanuf Cleaneo Akustik ali enakovredno), alu tipska podkonstrukcija s CW 75 profilov z vstavljeno kameno volno gostote min. 30 kg/m</t>
    </r>
    <r>
      <rPr>
        <vertAlign val="superscript"/>
        <sz val="9"/>
        <rFont val="Arial CE"/>
        <charset val="238"/>
      </rPr>
      <t>3</t>
    </r>
  </si>
  <si>
    <r>
      <t>zračni prostor: mineralna kamena volna gostote min. 30 kg/m</t>
    </r>
    <r>
      <rPr>
        <vertAlign val="superscript"/>
        <sz val="9"/>
        <rFont val="Arial CE"/>
        <charset val="238"/>
      </rPr>
      <t>3</t>
    </r>
    <r>
      <rPr>
        <sz val="9"/>
        <rFont val="Arial CE"/>
        <charset val="238"/>
      </rPr>
      <t>; d = 20cm</t>
    </r>
  </si>
  <si>
    <r>
      <t>zračni prostor: mineralna kamena volna gostote min. 30 kg/m</t>
    </r>
    <r>
      <rPr>
        <vertAlign val="superscript"/>
        <sz val="9"/>
        <rFont val="Arial CE"/>
        <charset val="238"/>
      </rPr>
      <t>3</t>
    </r>
    <r>
      <rPr>
        <sz val="9"/>
        <rFont val="Arial CE"/>
        <charset val="238"/>
      </rPr>
      <t>; d = 50 cm</t>
    </r>
  </si>
  <si>
    <r>
      <t>akustična obloga d = 8,80 cm: od ±0.00 do +2.60 m: (bandažirana,  v kvaliteti K2) vlagoodporna mavčno-kartonska plošča d = 12,5 mm, ojačitvena OSB plošča d = 18 mm, alu tipska podkonstrukcija s CW 50 profili z vstavljeno kameno volno gostote min. 30 kg/m</t>
    </r>
    <r>
      <rPr>
        <vertAlign val="superscript"/>
        <sz val="9"/>
        <rFont val="Arial CE"/>
        <charset val="238"/>
      </rPr>
      <t>3</t>
    </r>
    <r>
      <rPr>
        <sz val="9"/>
        <rFont val="Arial CE"/>
        <charset val="238"/>
      </rPr>
      <t>, odmik od naslednjega sloja 7 mm</t>
    </r>
  </si>
  <si>
    <t>NOTE:
Take into account the comments made in section 0.1 INTRODUCTION when preparing the offer
In the preparation of the inventory, take into account the comments made in Section 0.2 INTRODUCTION - DGNB and the document DGNB Quality Grades of Installed Materials, Elements and Equipment.</t>
  </si>
  <si>
    <t xml:space="preserve">- All dimensions to be verified at the installation site and coordinated with the architectural drawings.
- The plans showing the routes of the installation lines must be followed and all the elements covered by the mechanical engineering plan must be taken into account before installation.
- The concrete itself must also take into account all the elements of the solid doors and elements not included in this inventory, see ground floor plan.
- Prior to execution, the Contractor shall draw up, at his own expense, a Concrete Execution Project prepared by a specialist concrete technologist. The Concrete Execution Project shall provide for all necessary additions, the method of execution and the method of maintenance.
- During the construction works, professional supervision must be provided to ensure that the construction complies with the conditions of the building permit and that the quality of the works is in accordance with the building regulations.
- Follow the supplier's instructions for the installation of expansion joints, manhole covers and ducts.
- In case of any ambiguity, changed conditions or deviation from the design, the designer should be consulted.
</t>
  </si>
  <si>
    <t>General note for all concrete structures:
~ All concrete installed shall comply with the requirements of SIST EN 206, SIST EN 1026 and SIST EN 1992-1-1;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triangular battens shall be installed in the formwork at the free edges of the visible surfaces;
~ all visible surfaces without special architectural or other requirements and invisible surfaces are subject to the surface treatment requirements of SIST EN 13670 and the National Supplement, which must be taken into account when selecting the formwork:
   - visible surfaces
- observed surfaces easy VB2
- unnoticed areas basic
   - invisible surfaces:
- sightings: easy/VB0
- undetected: easy
~ see reinforcement plan for the design of the protective layers.</t>
  </si>
  <si>
    <t>Note: Where the final flooring is epoxy, the floor flatness is required according to DIN 18202, table 3, for group 4. Surface preparation for application of epoxy flooring. Requirements to be taken into account in the pricing.</t>
  </si>
  <si>
    <t>For concrete screeds and floors, drainage slopes must also be taken into account in the price - see architectural plans.</t>
  </si>
  <si>
    <t>All working scaffolds must be included in the unit prices.</t>
  </si>
  <si>
    <t>All working joints shall be coated with a primer/emulsion to improve bonding of old and new concrete. Sealing of working joints shall be carried out with sealing tape, covered in the section on expansion joints and working joints.
To be taken into account in unit prices and installed according to the manufacturer's instructions.</t>
  </si>
  <si>
    <t>Additional requirements - DGNB</t>
  </si>
  <si>
    <t>Protection against moisture
Documentation shall be provided to demonstrate that a ventilation programme adapted to the building has been implemented to ensure that the building elements installed are adequately dry, in accordance with the DGNB guidelines.</t>
  </si>
  <si>
    <t>GENERAL PROVISIONS</t>
  </si>
  <si>
    <t>For any ambiguities or alternative solutions, the designer must be consulted.</t>
  </si>
  <si>
    <t>All work must be carried out in accordance with the applicable norms and in conformity with the technical regulations for the execution of this type of work.</t>
  </si>
  <si>
    <t>The services of the Cooperator include (unless otherwise specified in a mutual agreement):</t>
  </si>
  <si>
    <t>a. recording all necessary measurements on the site before the works start,</t>
  </si>
  <si>
    <t>b. inspection and cleaning of the lining,</t>
  </si>
  <si>
    <t>c. application of levelling compound where required by the item description,</t>
  </si>
  <si>
    <t>d. all works on the building, including all charges,</t>
  </si>
  <si>
    <t>e. the supply of basic and ancillary materials,</t>
  </si>
  <si>
    <t>f. transport of materials and tools to the site with all necessary loading, forwarding, unloading and internal transport to the installation site and installation as described in each item,</t>
  </si>
  <si>
    <t>g. repairs to walls or wall cladding damaged during the works; and</t>
  </si>
  <si>
    <t>h. removal of residual materials, take-off and removal from the site, final cleaning and securing of the works until handover, etc.</t>
  </si>
  <si>
    <t>The uniform prices must include:</t>
  </si>
  <si>
    <t>a. all necessary documentation for the start of the works,</t>
  </si>
  <si>
    <t>b. all necessary preparatory and clean-up work,</t>
  </si>
  <si>
    <t>c. inspection and cleaning of the substrate, application of levelling compound where necessary,</t>
  </si>
  <si>
    <t>d. recording the necessary measurements on site and as planned,</t>
  </si>
  <si>
    <t>e. the transfer and marking of height points on the building,</t>
  </si>
  <si>
    <t>f. if necessary, the production of a sample and its installation on site,</t>
  </si>
  <si>
    <t>g. all necessary materials: main, auxiliary, fixing and binding materials,</t>
  </si>
  <si>
    <t>h. all necessary transports and transfers,</t>
  </si>
  <si>
    <t>i. adequate temporary storage on the worksite,</t>
  </si>
  <si>
    <t>j. all necessary means of assembly and dismantling on site,</t>
  </si>
  <si>
    <t>k. the use of any necessary machinery or other means of work, with all associated costs,</t>
  </si>
  <si>
    <t>l. coordination with the basic plan and consultation with the designer,</t>
  </si>
  <si>
    <t>m. all the work needed to get to the finished product,</t>
  </si>
  <si>
    <t>n. all necessary external (technologist, laboratory) and internal quality control,</t>
  </si>
  <si>
    <t>o. all necessary evidence of the quality of the material, the correct method of execution and the work carried out (certificates of materials used, compressive strength measurements, reports, etc.),</t>
  </si>
  <si>
    <t>p. coordinating the timing of works with other contractors on site,</t>
  </si>
  <si>
    <t>r. all the necessary measures to achieve the required quality and the deadlines set out in the contractor's approved schedule (for example: before starting work on the acoustic cells, the contractor must organise mandatory training for the workers, their supervisors and the coordinators who will carry out the work),</t>
  </si>
  <si>
    <t>s. repair any damage caused to other contractors on site,</t>
  </si>
  <si>
    <t>cleaning the premises, loading and removal of waste materials to a permanent landfill,</t>
  </si>
  <si>
    <t>t. payment of the municipal contribution for the permanent landfill of waste materials,</t>
  </si>
  <si>
    <t>u. all measures to protect workers on the construction site, in accordance with the applicable occupational safety and health regulations,</t>
  </si>
  <si>
    <t>v. the unit prices shall include the costs at the permanent landfill. The Contractor shall be obliged to hand over all record sheets of the delivery of the waste material to the permanent landfill,</t>
  </si>
  <si>
    <t>z. the unit price must also include the cost of protecting access corridors inside the building to the areas where the work is being carried out.</t>
  </si>
  <si>
    <t>In the event that individual items in the inventory do not cover the full description necessary for the functional completion of the work, the tenderer must include this in the unit price!</t>
  </si>
  <si>
    <t>All work must be carried out in such a way as to ensure the functionality, stability, safety, precision and service life of the individual components.</t>
  </si>
  <si>
    <t xml:space="preserve">On all concrete surfaces executed in visible concrete quality, the holes from the formwork shall be filled with remedial mortar in the colour of the concrete only in the area of the hole - careful treatment. The Contractor shall make a trial sample of the filling, which shall be approved by the Architect. The above repairs and repairs of any irregularities in the concrete surface (joints between the formwork slabs, natural joints, nests, visible reinforcement) shall be taken into account in the price of the formwork.
</t>
  </si>
  <si>
    <t>Supply, cutting, bending, laying and bonding of ribbed reinforcement B500 B, properties in accordance with SIST EN 10080; 2005. Medium-complex reinforcement.</t>
  </si>
  <si>
    <t>Supply and installation of concrete in reinforced concrete structures of various cross-sections; with all ancillary works and transfers to the installation site; AB vertical ties</t>
  </si>
  <si>
    <t>~ concrete C30/37, XC3, Cl0.2, Dmax16</t>
  </si>
  <si>
    <t>- cross-section up to 0,04 m3/m1</t>
  </si>
  <si>
    <t>- cross-sectional area over 0,04 to 0,08 m3/m1</t>
  </si>
  <si>
    <t>- cross-sectional area over 0,08 to 0,12 m3/m1</t>
  </si>
  <si>
    <t>- cross-sectional area over 0,12 to 0,20 m3/m1</t>
  </si>
  <si>
    <t>- cross-sectional area over 0,20 to 0,30 m3/m1</t>
  </si>
  <si>
    <t>Supply and installation of concrete in reinforced concrete structures of various cross-sections; with all ancillary works and transfers to the installation site; AB horizontal ties</t>
  </si>
  <si>
    <t>Supply and installation of concrete in reinforced concrete structures of various cross-sections; with all ancillary works and transfers to the installation site; AB walls</t>
  </si>
  <si>
    <t>- cross-sectional area over 0,12 to 0,20 m3/m2</t>
  </si>
  <si>
    <t xml:space="preserve">     - heights up to 3,00 m</t>
  </si>
  <si>
    <t xml:space="preserve">     - heights above 3,00 m to 6,00 m</t>
  </si>
  <si>
    <t>- cross-sectional area over 0,20 to 0,30 m3/m2</t>
  </si>
  <si>
    <t>Supply and installation of concrete in reinforced concrete structures of various cross-sections; with all ancillary works and transfers to the site of installation; AB slabs - ceiling slabs</t>
  </si>
  <si>
    <t>Supply and installation of concrete in vertical ties and lintels above doors; concrete C30/37, XC3, CI0,2, Dmax16 - acoustic cells</t>
  </si>
  <si>
    <t>~ cross-section up to 0,08 m3/m1.</t>
  </si>
  <si>
    <t>~ installation and dismantling of formwork, with support height h = 3.00 m</t>
  </si>
  <si>
    <t>~ manufacture, supply and installation of fittings up to 12 mm fi</t>
  </si>
  <si>
    <t>AB ties at door openings; AB construction cross-section 0,04 to 0,08 m3/m1 - acoustic cells</t>
  </si>
  <si>
    <t>~ supply and installation of concrete C25/30, Dmax16</t>
  </si>
  <si>
    <t>~ installation and dismantling of formwork</t>
  </si>
  <si>
    <t>The masonry work shall be carried out in accordance with the provisions of the applicable technical regulations and standards.</t>
  </si>
  <si>
    <t>The brickwork must be clean, with the bricks properly bonded. The joints must be well flooded with mortar, the courses must be perfectly horizontal and the mortar must not be more than 15 mm thick. All surfaces must be perfectly flat and vertical, and excess mortar from the joints must be removed while it is still fresh.</t>
  </si>
  <si>
    <t>The materials incorporated in these works must meet the quality requirements of the applicable technical regulations.</t>
  </si>
  <si>
    <t>The quality of the materials used for the masonry work shall comply with the provisions of the applicable technical regulations:
5.1. mortar for coarse and fine plaster: SIST EN 998-1
5.2. mortar for masonry: SIST EN 998-2
5.3. masonry cement: SIST EN 413-1
5.4. building lime: SIST EN 459-1
5.4. brickwork: SIST EN 771-1</t>
  </si>
  <si>
    <t>In addition to the workmanship described under each heading, the standards for masonry work include all the necessary ancillary work, namely:</t>
  </si>
  <si>
    <t>a. works and measures under the provisions of the applicable occupational safety regulations,</t>
  </si>
  <si>
    <t>b. transferring water for wetting bricks and walls, moving mortars and occasionally mixing mortar, adding materials and tools,</t>
  </si>
  <si>
    <t>c. erection, relocation and removal of mobile scaffolding up to 2.00 m in height,</t>
  </si>
  <si>
    <t>d. the transfer and marking of height points on the installation; and</t>
  </si>
  <si>
    <t>e. cleaning the premises, products and work preparations during and after work.</t>
  </si>
  <si>
    <t>OMETI:</t>
  </si>
  <si>
    <t>In addition to the description given in the individual pot, the standard for the execution of renderings shall include all ancillary works and measures as follows:
- work and measures under the applicable occupational health and safety rules,
- all necessary measurements by setting points of direction, heights and planes, installing and protecting markings, guides, etc,
- cleaning of the racks and subfloors and moistening of the subfloors before starting work,
- the manufacture of guides (fascias), finials and spars,
- protect products from cold, heat, wind and physical damage,
- patching damaged linings,
- accounting is in the units of measurement indicated in each item.</t>
  </si>
  <si>
    <t>IMAGES</t>
  </si>
  <si>
    <t>All erection and masonry work shall be carried out in accordance with the project documentation or as required in other documentation.</t>
  </si>
  <si>
    <t>The material used for the installation of the elements, as well as for the masonry work, must meet the quality requirements of the applicable regulations.</t>
  </si>
  <si>
    <t>In addition to the work described under each heading, the standards for masonry and masonry workmanship cover:
 - measuring and marking the position of the element,
 - dolbing or other preparation of the bed before watering,
 - installing, anchoring, supporting, bracing and tying the element to be erected.
The supply of elements is in principle not included in the erection but in the workmanship; it should only be taken into account if specifically mentioned in the individual item for erections.</t>
  </si>
  <si>
    <t>INSULATIONS</t>
  </si>
  <si>
    <t>Insulation is defined as all types of waterproofing of foundations, floors, walls and ceilings.
The quality of the work and the materials used must comply with the provisions of the applicable technical regulations, norms and standards.
In addition to the workmanship described in each item, the standards for insulation work include:
- all work and measures under the applicable occupational health and safety regulations;
- preparation of the insulation material by transfer to the installation site;
 - the installation of the insulations according to the manufacturer's description and specifications.</t>
  </si>
  <si>
    <t>n. all necessary external (technologist, laboratory) and internal quality controls,</t>
  </si>
  <si>
    <t>r. all necessary measures to achieve the required quality and the deadlines set out in the Contractor's approved schedule,</t>
  </si>
  <si>
    <t>On all concrete surfaces executed in visible concrete quality, the holes from the formwork shall be filled with remedial mortar in the colour of the concrete only in the area of the hole - careful treatment. The Contractor shall make a trial sample of the filling, which shall be approved by the Architect. The above repairs and repairs of any irregularities in the concrete surface (joints between the formwork slabs, natural joints, nests, visible reinforcement) shall be taken into account in the price of the formwork.</t>
  </si>
  <si>
    <t>For transitions from vertical to horizontal waterproofing, the price shall also take into account triangular fillers, material and installation, to be carried out according to the instructions of the manufacturer of the chosen waterproofing.
All overlaps of waterproofing, geotextiles, sheeting, etc. shall also be included in the unit prices in accordance with the instructions of the selected manufacturer.</t>
  </si>
  <si>
    <t>Note: the Contractor shall include in the uniform prices all ancillary scaffolding for work at height: ground floor h = up to 5,20 m; storeys h = up to 4,25 m including erection and dismantling.</t>
  </si>
  <si>
    <t>Inventory related to "shells" or "acoustic cells": a detailed description of the implementation of the acoustic cells is given in the document:
Technical description and static calculation of acoustic cells No JULFS--7G1203.
Before starting work on the acoustic cells, the contractor shall organise compulsory training for the workers, their supervisors and the coordinators who will carry out the work. The training shall be agreed and ordered with the design supervision and the representatives of the supplier of the acoustic elements.</t>
  </si>
  <si>
    <t>Supply and erection of 10 cm thick concrete formwork walls, filled with concrete. Price includes supply and installation of C25/30 Dmax16 concrete</t>
  </si>
  <si>
    <t>Supply and erection of walls with 20 cm thick concrete formwork blocks filled with concrete. Price includes supply and installation of concrete C25/30 Dmax16</t>
  </si>
  <si>
    <t>Supply and erection of 30 cm thick concrete formwork walls, filled with concrete. The price also includes the supply and installation of C25/30 Dmax16 concrete</t>
  </si>
  <si>
    <t>Supply and installation of mineral stone wool with a density of 30 kg/m3, 10 cm thick, bonded to AB walls - air space between concrete block walls. The air space between the masonry wall and the AB columns shall be completely filled with mineral stone wool, without air gaps. Composition NZ-01.7 and NZ-01.7a, NZ-06.1 and NZ-06.2.</t>
  </si>
  <si>
    <t>Supply and installation of mineral stone wool, density 30 kg/m3, thickness 20 cm, bonded to AB walls - air space between concrete block walls. The air space between the masonry wall and the AB columns must be completely filled with mineral stone wool, without air gaps. Composition NZ-07.</t>
  </si>
  <si>
    <t>Supply and manufacture of internal lime-cement plaster, finely grooved, e.g. Baumit MPI 25 or equivalent. 2 cm thick plaster. Include in the uniform price the supply and rabbeting of the joints of the masonry walls with AB ties and lintels with rabbit netting, 50 cm wide strips.</t>
  </si>
  <si>
    <t>~ plaster</t>
  </si>
  <si>
    <t>~ Rhabrication of masonry wall joints with AB ties - vertical</t>
  </si>
  <si>
    <t xml:space="preserve">   - height of ties up to 3 m</t>
  </si>
  <si>
    <t xml:space="preserve">   - tie height 3 to 6 m</t>
  </si>
  <si>
    <t>Composition code: NT-06
Mezzanine slab facing the garage - "shell" laboratories (noise zones A and B, vibration zone VIB1)</t>
  </si>
  <si>
    <t>Basis:
~ micro-reinforced concrete screed with fibrillated polypropylene fibres (2000 kg/m3), thickness 14,5 cm</t>
  </si>
  <si>
    <t>Composition code: NT-06a
Mezzanine slab facing the garage - "shell" pool in favour of LVTS (noise zone A and B, vibration zone VIB1)</t>
  </si>
  <si>
    <t>Composition code: NT-06b
Mezzanine slab against the garage - "shell" LAVAR and LATOP lab spaces (noise zone A and B, vibration zone VIB1)</t>
  </si>
  <si>
    <t>Basis:
~ micro-reinforced concrete screed with fibrillated polypropylene fibres (2000 kg/m3), 14 cm thick</t>
  </si>
  <si>
    <t>Composition code: NT-06c
Mezzanine slab towards the garage - "clamshell" area of the TINT - FZG gears (noise zone A and B, vibration zone VIB1)</t>
  </si>
  <si>
    <t>Sound insulation under the secondary concrete slab:
~ soundproofing material specified on the basis of the load on the floor slab to keep the natural frequency of the system below 10 Hz (such as Getzner Sylomer SR or equivalent), intended thickness 5 cm
Note: the exact material type and thickness is determined by the manufacturer's calculation.</t>
  </si>
  <si>
    <t>Composition code: NT-20
Echo chamber floor (N1)</t>
  </si>
  <si>
    <t>Basis:
~ micro-reinforced concrete screed C20/25, finely smoothed, with fibrillated PP fibres (0,95 kg/m3) (such as Fibrils F120 or equivalent)</t>
  </si>
  <si>
    <t>Sound insulation under the secondary concrete slab:
~ soundproofing material specified on the basis of the load on the floor slab to keep the natural frequency of the system below 10 Hz (such as Getzner Sylomer SR or equivalent), intended thickness 10 cm
Note: the exact material type and thickness is determined by the manufacturer's calculation.</t>
  </si>
  <si>
    <t>Composition code: NT-21
Floor under the deaf room (N1)</t>
  </si>
  <si>
    <t>Composition code: STR-02
Prefabricated ceiling over rooms with acoustic requirements - "shell" (noise zones A and B)</t>
  </si>
  <si>
    <t>Sound insulation:
~ stone wool d = 15 cm, density min. 30 kg/m3 inserted between the timber</t>
  </si>
  <si>
    <t>Absorption liner:
~ thermal and acoustic insulation panels with a stone wool core and a layer of mineralised wood wool (such as Fragmat Drvoterm DTO3 A2 or equivalent), 10 cm thick, screwed and glued to the ceiling lining/structure</t>
  </si>
  <si>
    <t>Composition code: STR-03
Ceiling of a room with acoustic requirements - "shell" (Gears - TINT) (P1)</t>
  </si>
  <si>
    <t>Sound insulation:
~ mineral wool with a density of min. 30 kg/m3 on an AB slab, 15 cm thick</t>
  </si>
  <si>
    <t>Composition code: STR-09
Reflection ceiling - AB shell (N1)</t>
  </si>
  <si>
    <t>Composition code: STR-11
Ceiling above deaf room (N1)</t>
  </si>
  <si>
    <t>Ceiling cladding:
~ the subject of the client</t>
  </si>
  <si>
    <t>NOTE:
Take into account the comments made in section 0.1 INTRODUCTION when preparing the offer
In the preparation of the inventory, take into account the comments made in Section 0.2 INTRODUCTION - DGNB and the document DGNB Quality Grades of Materials, Elements and Equipment.</t>
  </si>
  <si>
    <t>When selecting formwork, the requirements for surface treatment according to SIST EN 13670 and the National Supplement shall be observed for all surfaces, except for special architectural or other requirements. The comments in the Concrete Works chapter shall also be observed.</t>
  </si>
  <si>
    <t>The prices for visible formwork shall also include triangular mouldings for chamfered edges.
The Contractor shall take away all waste generated during the execution of the works. The waste shall be taken to an authorised landfill site, which shall be taken into account in the unit prices.</t>
  </si>
  <si>
    <t>All working platforms must be included in the unit prices, except those specifically mentioned in the inventory.</t>
  </si>
  <si>
    <t>On all concrete surfaces executed in visible concrete quality, the holes from the formwork shall be filled with remedial mortar in the colour of the concrete only in the area of the hole - careful treatment. The Contractor shall make a trial sample of the filling, which shall be approved by the Architect. The above repairs and repairs of any irregularities in the concrete surface (joints between formwork slabs, natural joints, nests, visible reinforcement) shall be taken into account in the price of the formwork.</t>
  </si>
  <si>
    <t>v. the unit prices shall include the costs at the permanent landfill. The Contractor shall be obliged to hand over all records of the delivery of waste material to the permanent landfill,</t>
  </si>
  <si>
    <t>Manufacture, supply, installation and dismantling of horizontal ties and lintels of 20 and 30 cm width.</t>
  </si>
  <si>
    <t>Fabrication, supply, installation and dismantling of vertical tie formwork.</t>
  </si>
  <si>
    <t>~ formwork ties up to 3 m high</t>
  </si>
  <si>
    <t>~ 3 to 6 m high formwork ties</t>
  </si>
  <si>
    <t>Fabrication, supply, installation and dismantling of AB panel formwork including edge formwork.</t>
  </si>
  <si>
    <t>~ support height up to 3 m</t>
  </si>
  <si>
    <t>~ support height 3 to 6 m</t>
  </si>
  <si>
    <t>~ inclined slab (height 3 to 6 m)</t>
  </si>
  <si>
    <t>Fabrication, supply, installation and dismantling of AB wall formwork.
~ double-sided formwork
~ part of the formwork between the structures of the battery cell and the faculty building is considered as lost formwork</t>
  </si>
  <si>
    <t>~ formwork up to 3 m high</t>
  </si>
  <si>
    <t xml:space="preserve">   - single-sided formwork</t>
  </si>
  <si>
    <t xml:space="preserve">   - lost formwork</t>
  </si>
  <si>
    <t>~ 3 to 6 m high formwork</t>
  </si>
  <si>
    <t>Fabrication, supply and installation of the substructure of the acoustic cell ceiling made of glued laminated timber (GL24h) with a timber consumption of up to 0.03 m3/m2.
~ laminated wood GL24h according to SIST EN 1996-1-1,
~ the wooden parts are protected with wood-pest coatings,
~ the wooden posts are glued to the steel substructure at 62,5 cm centres,
~ wooden moral 10x10.</t>
  </si>
  <si>
    <t>r. all the necessary measures to achieve the required quality and the deadlines set out in the Contractor's approved schedule (e.g. Before starting work on the acoustic cells, the Contractor must organise mandatory training for the workers, their supervisors and the coordinators who will carry out the work),</t>
  </si>
  <si>
    <t>When carrying out works, special attention must be paid to following instructions, following the correct workflow and using the correct procedures to avoid the possibility of damaging the rubber sound absorbers.</t>
  </si>
  <si>
    <t>Supply, cutting and laying of PU elastomeric foam rubber (such as Sylomer SR 1200, 25 mm thick) in a single layer around the edge of the AB lifting/floating slab. Cutting into strips 25 cm wide to be laid vertically against the AB vertical support members at the interfaces with the slabs (indicated in the structural design). Charging per square metre of material used.</t>
  </si>
  <si>
    <t>Supply, cutting and laying of 2,5 cm thick stone wool in 25 cm high strips around the perimeter of the lifting/floating slabs. All joints shall be tight fitting. The stone wool shall have a density of 100 kg/m3. The stone wool shall not be laid where PU elastomeric foam rubber is to be laid.</t>
  </si>
  <si>
    <t>Dobava in polaganje prozorne polietilenske folije debeline 0,15 mm neposredno na izravnano in očiščeno obstoječo konstrukcijsko AB ploščo s predpisanim prekrivanjem (min. 30 cm). Folija se položi pod antivibracijskimi dušilnimi elementi, ki podpirajo vso armaturo plošč in preko mineralne volne/PU elastomerne penaste gume. Vsi stiki folije morajo biti medsebojno neprekinjeno zalepljeni; vertikalni pasovi morajo biti ustrezno pritrjeni - beton pri zalivanju plavajoče plošče ne sme prehajati skozi to folijo in v nobenem primeru, po obodu ne sme tvoriti togega stika z objektom. Folija se pred betonažo ne sme poškodovati, da bo možen naknaden dvig plošče brez tveganja, da se pojavijo toge povezave med plavajočo ploščo in nosilno podlago. Pred betonažo je potrebno natančno pregledati stanje položene folije in sanirati morebitne poškodbe.
Note: Before laying the polyethylene sheeting, all positions of the acoustic absorbers shall be accurately plotted on the structural AB panel.</t>
  </si>
  <si>
    <t>Supply and installation of acoustic elements (elastic stands) for the AB lifting, floating panels. The load capacity of each element must be in the range 800-2200 kg, with the composite structure of the laboratory ensuring an intrinsic resonance frequency below 10 Hz to prevent the transmission of airborne impact sound and vibration. The final lift of the panels is expected to be 50 mm, all of which must take into account the permanent loads, including those that will occur after the springs have been activated.
To increase the flexibility of the laboratories, which is related to the large load range on the acoustic elements, elements with spring and elastomeric material are chosen, such as AMC Mecanocaucho FZH2M 1953 + SYLOMER H200 + D.
NOTE: The final number, type and layout (micro-location) of acoustic lining elements shall be determined by the acoustic lining element supplier on the basis of the input data given in plan JULFS--7G/07 (Acoustic Cells).</t>
  </si>
  <si>
    <t>Supply and installation of concrete C30/37, XC3, Cl0,2, Dmax16 in AB structures of "riser floating slabs", according to the supplier's system of anti-vibration damping elements and adaptors for different slab thicknesses. The slab thickness shall be 20 cm with a tolerance of surface levelling of +/- 5 mm with respect to the intended angle, dilated and height-formed in accordance with the architecture of the acoustically separated units of the laboratories.
NOTE: Great care and precision is required in the execution and all procedures and details must be in accordance with the technology of the chosen acoustic substrate supplier (such as AMC Mecanocaucho, Mason, etc.).</t>
  </si>
  <si>
    <t>Preparation of formwork and reinforcement drawings of the floating slabs, taking into account the number and micro-location of the acoustic substructure elements and the necessary penetrations and other relevant content of the other PZI plans.
NOTE: The execution of the above works shall be carried out under the supervision of the supplier of the acoustic underlay (such as AMC Mecanocaucho, Mason, etc.).</t>
  </si>
  <si>
    <t>Raising the floating cell panels to the specified height as directed and guided by a representative of the acoustic substrate manufacturer (such as AMC Mecanocaucho, Mason, etc.).
NOTE: The Contractor shall provide 8 - 10 assistants who will be closely involved in the activation of the anti-vibration dampers.</t>
  </si>
  <si>
    <t>Checking for any "hard contacts" after the floating panels have been raised with accelerometers and measuring the achieved noise and anti-vibration parameters of all individual cells by the supplier of the acoustic substrate (such as AMC Mecanocaucho, Mason, etc.).</t>
  </si>
  <si>
    <t>Steel grade: S355 J2
Yield stress fy for hot-worked steels:
355 MPa t ≤ 40 mm
335 MPa 40 &lt; t ≤ 80 mm
Creep stress fy for box profiles:
355 MPa t ≤ 40 mm
335 MPa 40 &lt; t ≤ 80 mm
Tensile strength fu for hot-worked steels:
510 MPa t ≤ 40 mm
470 MPa 40 &lt; t ≤ 80 mm
Tensile strength fu for box profiles:
510 MPa t ≤ 40 mm
490 MPa 40 &lt; t ≤ 80 mm
Modulus of elasticity E: 210 GPa
Shear modulus G: 81 GPa
Specific gravity γ: 78,5 kN/m3
Poisson's ratio ν: 0,3
Coefficient of thermal expansion αT: 12E-6 K</t>
  </si>
  <si>
    <t>The common structural bolts shall be of quality 8.8 in accordance with SIST EN 1993-1-8 and EN ISO 4017.
Pre-tensioned structural bolts of quality 10.9 HV shall be manufactured in accordance with SIST EN 1993-1-8 and SIST EN 14399-4. Anchor bolts (e.g. Hilti) shall comply with the applicable standards or European Assessment Documents (EAD). They shall be installed in accordance with the manufacturer's instructions.</t>
  </si>
  <si>
    <t>Design requirements for ordinary structural bolts 8.8:
Quality: 8.8
Yield stress fyb: 640 MPa
Tensile strength fub: 800 MPa
Design requirements for prestressed structural bolts 10.9:
Quality: 10.9
Yield stress fyb: 900 MPa
Tensile strength fub: 1000 MPa</t>
  </si>
  <si>
    <t>Due to their complexity, all steel structures are classified in performance class EXC2 in accordance with SIST EN 1090-1 and SIST EN 1090-2 and the relevant national appendices.</t>
  </si>
  <si>
    <t>Corrosion protection:</t>
  </si>
  <si>
    <t>All steel elements shall be corrosion-protected. AKZ is hot-dip galvanising.
Corrosion protection shall comply with the requirements of SIST EN ISO 12944 (painted structures) or SIST EN ISO 1461 (hot-dip galvanised structures).
Requirements for corrosion protection:
~ the environmental exposure category is C3 for internal and C4 for external structures; and
~ degree of durability of VH protection in accordance with SIST EN ISO 12944 or SIST EN ISO 1461.
The Contractor shall prepare and submit a corrosion protection study.</t>
  </si>
  <si>
    <t>The coating contractor shall strictly follow the manufacturer's technical instructions on surface preparation (moisture, temperature, cleanliness, roughness), time before the next application and drying time after the last application to ensure the required coating quality and sufficient strength before transport.
In addition, the contractor is obliged to check the quality of the anti-corrosion agents and equipment used for the works on an ongoing basis.
Before corrosion and fire protection is applied, all the elements foreseen by the design and whose fixing is to be by welding must be welded to the structure.
The steel parts of the structures to be embedded in the foundations do not need to be corrosion-protected and the protection system must extend at least 3 cm into the concrete.
Upon completion of the work, the corrosion and fire protection contractor shall provide the client with documentation of the materials used, tests and certificates.</t>
  </si>
  <si>
    <t>The following technical documentation must be submitted by the Supplier on completion of the works:
1. the workmen's logs showing any corrections, alterations and amendments to the workmen's plans or deviations from the design, as well as the relationship between the elements manufactured and the certificates of quality of the materials,
2. certificates of the quality of the materials installed (certificates of the base material, filler material and screw material, or test reports),
3. certificates of competence for welders,
4. provide welding procedures (WPQR) and welding instructions for specific types of joints (WPS) at the request of the supervisory authority,
5. certificates or quality certificates for anti-corrosion coatings and zinc wire, and corrosion protection logs,
6. records and reports of all intermediate checks in the construction of the structures.</t>
  </si>
  <si>
    <t>Steel structures for the ceilings of "acoustic cells":
Complete fabrication, supply and erection of the steel structure of the "acoustic cell" ceilings. The structure to be fabricated according to the structural engineer's details. The contractor shall be obliged to draw up all the necessary shop drawings, which shall be approved by the responsible designer / structural engineer before the execution of the works. Anchoring of the structure to the AB structure with stainless anchors. All dimensions to be checked by the contractor on site prior to fabrication and erection. The contractor shall include in the lump sum price, all ancillary works, scaffolding for the erection of the support structure, etc., all transfers and transport of all material to the site of installation. 3.1.2. Anchoring of the structure to the AB structure with stainless anchors.</t>
  </si>
  <si>
    <t>Composition code: STR-02
Prefabricated ceiling over rooms with acoustic requirements - "shell" (noise zones A and B).
A well-sealed sandwich ceiling d = 132 mm screwed from top to bottom to the timber mortared walls:
~ cement-river board d = 18 mm (such as Betonyp)
~ beech plywood d = 25 mm
~ plasterboard d = 15 mm
~ plasterboard d = 15 mm
~ plasterboard d = 15 mm
~ OSB board d = 22 mm
~ OSB board d = 22 mm</t>
  </si>
  <si>
    <t>NZ-07 shell perimeter wall - AB wall lining inside laboratories in noise zones A and B</t>
  </si>
  <si>
    <t>complete in assembly:</t>
  </si>
  <si>
    <t>cladding d = 8.80 cm; from ±0.00 to +2.60 m: (bandaged, quality K2) moisture-proof plasterboard d = 12.5 mm, reinforcing OSB d = 18 mm, aluminium type substructure with CW 50 profiles with embedded stone wool density of min. 30 kg/m3 , distance from the next layer 7 mm</t>
  </si>
  <si>
    <t>cladding: from +2,60 m to ceiling: perforated acoustic panel d = 12,5 mm with offset round perforation 8/12/50 R and with white acoustic fabric (such as Kanuf Cleaneo Akustik or equivalent), aluminium type substructure with CW 75 profiles with embedded stone wool density of min. 30 kg/m3</t>
  </si>
  <si>
    <t>ground floor</t>
  </si>
  <si>
    <t>NZ-06.1 shell perimeter wall - noise zones A and B, vibration zone VIB1 (walls adjacent to corridors)</t>
  </si>
  <si>
    <t>Rw' ≥ 52 dB (applies to the whole structure, at full height) - see acoustics study</t>
  </si>
  <si>
    <t>absorption layer d = 8.80 cm; from ±0.00 to +2.60 m: (bandaged, K2 quality) moisture-resistant plasterboard d = 12.5 mm, reinforcing OSB d = 18 mm, aluminium type substructure with CW 50 profiles with embedded stone wool with a density of min. 30 kg/m3, distance from the next layer 7 mm</t>
  </si>
  <si>
    <t>above the door height up to the lowered ceiling of the corridor</t>
  </si>
  <si>
    <t>AB wall - already covered</t>
  </si>
  <si>
    <t>air space d = 10,00 cm: mineral stone wool with a density of at least 30 kg/m3</t>
  </si>
  <si>
    <t>cladding: plasterboard
Double-layer plasterboard cladding, d = 2 x 12,5 mm</t>
  </si>
  <si>
    <t>substructure d = 7,50 cm: Metal type single substructure, made according to the instructions of the partition wall manufacturer (such as Knauf W112 or equivalent). The space between the two walls is completely filled with mineral wool.</t>
  </si>
  <si>
    <t>acoustic lining d = 1,50 cm: acoustic wood wool panels (such as Heradesign Superfine or equivalent)</t>
  </si>
  <si>
    <t>air space d = 10,00 cm</t>
  </si>
  <si>
    <t>above the height of the lowered ceiling of the corridor up to the prefabricated ceiling of the shell</t>
  </si>
  <si>
    <t>cladding d = 8.80 cm: from ±0.00 to +2.60 m: (bandaged, quality K2) moisture-proof plasterboard d = 12.5 mm, reinforcing OSB d = 18 mm, aluminium type substructure with CW 50 profiles with embedded stone wool density of min. 30 kg/m3, distance from the next layer 7 mm</t>
  </si>
  <si>
    <t>cladding: plasterboard
Double-layer cladding with plasterboard,
d = 2 x 12,5mm</t>
  </si>
  <si>
    <t>absorption lining d = 7,50 cm: mineral wool lining with a density of at least 30 kg/m3 d = 5 cm + acoustic wood wool panels d = 2,5 cm (such as Heradesign Superfine or equivalent), fixed together with type profiles in the lining, painted anthracite grey</t>
  </si>
  <si>
    <t>above the prefabricated ceiling of the shell</t>
  </si>
  <si>
    <t>NZ-01.5 plasterboard partition between laboratories within the same shell (noise zones A and B)</t>
  </si>
  <si>
    <t>min. sound insulation:Rw' ≥ 52 dB</t>
  </si>
  <si>
    <t>acoustic lining*: d = 8.80 cm: from ±0.00 to +2.60 m: (bandaged, quality K2) moisture-proof plasterboard d = 12.5 mm, reinforcing OSB d = 18 mm, aluminium type substructure with CW 50 profiles with embedded stone wool density of min. 30 kg/m3, distance from the next layer 7 mm</t>
  </si>
  <si>
    <t>from +2.60 m to ceiling: perforated acoustic panel d = 12.5 mm with offset round perforation 8/12/50 R and white acoustic fabric (such as Kanuf Cleaneo Akustik or equivalent), aluminium type substructure with CW 75 profiles with embedded stone wool density min. 30 kg/m3</t>
  </si>
  <si>
    <t>cladding:plasterboard
Double-layer plasterboard cladding, d = 2 x 15mm; d = 3cm</t>
  </si>
  <si>
    <t>substructure: load-bearing metal or timber substructure - thickness in accordance with the static calculation! The space between the structures is completely filled with mineral wool with a density of at least 30 kg/m3, d = 10 cm</t>
  </si>
  <si>
    <t>air space: air space; d = 1 cm</t>
  </si>
  <si>
    <t>substructure: load-bearing metal or timber substructure - thickness according to static calculation!
The space between the structures shall be completely filled with mineral wool with a density of at least 30 kg/m3, d = 10 cm</t>
  </si>
  <si>
    <t>cladding: plasterboard cladding. Double-layer plasterboard cladding, d = 2 x 15 mm; d = 3,3 cm</t>
  </si>
  <si>
    <t>floor to ceiling - room P1 J4 105: perforated acoustic panel d = 12,5 mm with offset round perforation 8/12/50 R and with white acoustic fabric (such as Kanuf Cleaneo Akustik or equivalent), aluminium type substructure with CW 75 profiles with embedded stone wool density of min. 30 kg/m3</t>
  </si>
  <si>
    <t>NZ-01.5a fire-safe plasterboard wall between laboratories within the same shell (noise zone A and B); EI 60</t>
  </si>
  <si>
    <t>acoustic lining: d = 8.80 cm: from ±0.00 to +2.60 m: (bandaged, quality K2) moisture-proof plasterboard d = 12.5 mm, reinforcing OSB d = 18 mm, aluminium type substructure with CW 50 profiles with embedded stone wool density min. 30 kg/m3, distance from the next layer 7 mm</t>
  </si>
  <si>
    <t>cladding: plasterboard
Double-layer cladding with fire-resistant plasterboard, d = 2 x 15 mm; d = 3 cm</t>
  </si>
  <si>
    <t>air space d = 1,00 cm</t>
  </si>
  <si>
    <t>substructure: plasterboard
Double-layer cladding with fire-resistant plasterboard, d = 2 x 15 mm; d = 10 cm</t>
  </si>
  <si>
    <t>NZ-01.5b plasterboard partition in the laboratory within the same shell (LADISK Vibrator)</t>
  </si>
  <si>
    <t>acoustic lining: d = 8,80 cm: perforated acoustic panel d = 12,5 mm with offset round perforation 8/12/50 R and with white acoustic fabric (such as Kanuf Cleaneo Akustik or equivalent), aluminium type substructure with CW 75 profiles with embedded stone wool density of min. 30 kg/m3</t>
  </si>
  <si>
    <t>substructure d = 10.00 cm: Supporting metal or timber substructure - thickness according to static calculation!
The space between the structures shall be completely filled with mineral wool of a minimum density of 30 kg/m3.</t>
  </si>
  <si>
    <t>air space to the masonry/ab wall: d = 30 cm; mineral stone wool with a density of min. 30 kg/m3</t>
  </si>
  <si>
    <t>inside room P1 J4 105 - floor to ceiling absorbent lining</t>
  </si>
  <si>
    <t>NZ-09.1 wall between AB shell and installation shaft or fire escape - knauf lining (P1); d = 13,00 cm</t>
  </si>
  <si>
    <t>sound insulation performance: Rw ≥ 38 dB</t>
  </si>
  <si>
    <t>substructure d = 10.00 cm: Metal type single substructure, made according to the instructions of the partition wall manufacturer (such as Knauf W112 or equivalent). The space between the walls is completely filled with mineral wool.</t>
  </si>
  <si>
    <t>air space d = 2,00 cm</t>
  </si>
  <si>
    <t>acoustic lining d = 8.80 cm; from ±0.00 to +2.60 m: (bandaged, quality K2) moisture-proof plasterboard d = 12.5 mm, reinforcing OSB d = 18 mm, aluminium type substructure with CW 50 profiles with embedded stone wool density min. 30 kg/m3, distance from the next layer 7 mm</t>
  </si>
  <si>
    <t>ground floor: h = 2.60 m</t>
  </si>
  <si>
    <t>from +2.60 m to the ceiling: perforated acoustic panel d = 12.5 mm with offset round perforation 8/12/50 R and white acoustic fabric (such as Kanuf Cleaneo Akustik or equivalent), aluminium type substructure with CW 75 profiles with embedded stone wool density of min. 30 kg/m3</t>
  </si>
  <si>
    <t>NZ-01.10 plasterboard partition between laboratories and service areas within the same shell (noise zones A and B)</t>
  </si>
  <si>
    <t>min. sound insulation: Rw' ≥ 52 dB</t>
  </si>
  <si>
    <t>cladding: plasterboard
Double skin with moisture-resistant impregnated plasterboard, d = 2 x 12.5mm; d = 2.5 cm</t>
  </si>
  <si>
    <t>substructure: single metal substructure of the type specified by the partition wall manufacturer (e.g. Knauf W112 or equivalent) The space between the walls is completely filled with mineral wool; d = 7,5 cm</t>
  </si>
  <si>
    <t>cladding:plasterboard
Double skin with moisture-resistant impregnated plasterboard, d = 2 x 12,5 mm; d = 2,5 cm</t>
  </si>
  <si>
    <t>absorption lining d = 8.80 cm: from ±0.00 to +2.60 m: (bandaged, quality K2) moisture-proof plasterboard d = 12.5 mm, reinforcing OSB d = 18 mm, aluminium type substructure with CW 50 profiles with embedded stone wool density of min. 30 kg/m3, distance from the next layer 7 mm</t>
  </si>
  <si>
    <t>NZ-06.2 shell perimeter wall - noise zones A and B, vibration zone VIB1 (walls adjacent to laboratories)</t>
  </si>
  <si>
    <t>NZ-06.3 shell perimeter wall - noise zone A, vibration zone VIB1 (wall between lab and deaf room LADISK - P1)</t>
  </si>
  <si>
    <t>absorption lining: d = 12,5 mm; from +2,60 m to ceiling: perforated acoustic panel d = 12,5 mm with offset round perforation 8/12/50 R and white acoustic fabric (such as Kanuf Cleaneo Akustik or equivalent), aluminium type substructure with CW 75 profiles with embedded stone wool density of min. 30 kg/m3</t>
  </si>
  <si>
    <t>NZ-06.4 shell perimeter wall - noise zone A, vibration zone VIB1 (wall between LADISK lab and lobby - P1); d = 12,50 cm</t>
  </si>
  <si>
    <t>up to the height of the lowered ceiling</t>
  </si>
  <si>
    <t>absorption lining: d = 8.80 cm; ±0.00 to +2.60 m: (bandaged, K2 quality) moisture-proof plasterboard d = 12.5 mm, reinforcing OSB d = 18 mm, aluminium type substructure with CW 50 profiles with embedded stone wool density of min. 30 kg/m3, distance from the next layer 7 mm</t>
  </si>
  <si>
    <t>absorption lining d = 12,50 mm; from +2,60 m to ceiling: perforated acoustic panel d = 12,5 mm with offset round perforation 8/12/50 R and white acoustic fabric (such as Kanuf Cleaneo Akustik or equivalent), aluminium type substructure with CW 75 profiles with embedded stone wool density of min. 30 kg/m3</t>
  </si>
  <si>
    <t>above the height of the lowered ceiling:</t>
  </si>
  <si>
    <t>AB wall already covered</t>
  </si>
  <si>
    <t>air space d = 10,00 cm: mineral stone wool with a density of min. 30 kg/m3: the air space between the masonry wall and the knauf cladding must be completely filled with mineral stone wool, without air gaps</t>
  </si>
  <si>
    <t>final layer d = 6,00 cm; thermal and acoustic insulation panels with stone wool core and mineralised wood wool layers (such as Fragmat Drvoterm DTO2 A2 or equivalent) glued/anchored to the substrate, painted anthracite grey</t>
  </si>
  <si>
    <t>NZ-11.7b concrete block wall with acoustic lining (inside laboratories, sound enclosures in noise zone A - P1) - masonry wall cladding on both sides</t>
  </si>
  <si>
    <t>absorption covering: from +2.60 m to ceiling: perforated acoustic panel d = 12.5 mm with offset round perforation 8/12/50 R and white acoustic fabric (such as Kanuf Cleaneo Akustik or equivalent), aluminium type substructure with CW 75 profiles with embedded stone wool density of min. 30 kg/m3</t>
  </si>
  <si>
    <t>masonry wall - included in masonry works</t>
  </si>
  <si>
    <t>NZ-08.3 wall between AB shell TINT and laboratories</t>
  </si>
  <si>
    <t>acoustic lining d = 8,80 cm: perforated acoustic panel d = 12,5 mm with offset round perforation 8/12/50 R and with white acoustic fabric (such as Kanuf Cleaneo Akustik or equivalent), aluminium type substructure with CW 75 profiles with embedded stone wool density of min. 30 kg/m3</t>
  </si>
  <si>
    <t>substructure d = 10,00 cm: Metal type single substructure, made according to the instructions of the partition wall manufacturer (such as Knauf W112 or equivalent). The space between the two walls is completely filled with mineral wool.</t>
  </si>
  <si>
    <t>acoustic lining d = 8.80 cm: from ±0.00 to +2.60 m: (bandaged, quality K2) moisture-proof plasterboard d = 12.5 mm, reinforcing OSB d = 18 mm, aluminium type substructure with CW 50 profiles with embedded stone wool density min. 30 kg/m3, distance from the next layer 7 mm</t>
  </si>
  <si>
    <t>acoustic lining: from +2.60 m to the ceiling: perforated acoustic panel d = 12.5 mm with offset round perforation 8/12/50 R and with white acoustic fabric (such as Kanuf Cleaneo Akustik or equivalent), aluminium type substructure with CW 75 profiles with embedded stone wool density of min. 30 kg/m3</t>
  </si>
  <si>
    <t>NZ-01.7 AB column lining in shells in noise zones A and B (P1)</t>
  </si>
  <si>
    <t>absorbent liner* d = 8.80 cm:</t>
  </si>
  <si>
    <t>*NOTE: The air space between the masonry wall and the AB column must be completely filled with mineral wool, without air gaps.</t>
  </si>
  <si>
    <t>from ±0.00 to +2.60 m: (bandaged, quality K2) moisture-resistant plasterboard d = 12.5 mm, reinforcing OSB d = 18 mm, aluminium type substructure with CW 50 profiles with embedded stone wool density of min. 30 kg/m3, distance from the next layer 7 mm</t>
  </si>
  <si>
    <t>tINT (P1) cavity lining add-on - gears - perforated cladding such as Knauf Cleaneo Acoustic from floor to ceiling!</t>
  </si>
  <si>
    <t>NZ-01.7a AB column or wall cladding in shells in noise zones A and B - without absorber cladding (P1)</t>
  </si>
  <si>
    <t>air space*: mineral wool: d = 10.00 cm</t>
  </si>
  <si>
    <t>cladding; from the floor to the door height: (bandaged, quality K2) plasterboard d = 12.5 mm, reinforcing OSB d = 18 mm, aluminium type substructure with CW 50 profiles with embedded stone wool density of min. 30 kg/m3, distance from the next layer 7 mm - d = 10.00 cm</t>
  </si>
  <si>
    <t>air space: d = 10,00 cm: mineral wool</t>
  </si>
  <si>
    <t>cladding: from door height to ceiling: perforated acoustic panel d = 12,5 mm with offset round perforation 8/12/50 R and with white acoustic fabric (such as Kanuf Cleaneo Akustik or equivalent), aluminium type substructure with CW 75 profiles with embedded stone wool density of min. 30 kg/m3</t>
  </si>
  <si>
    <t>NZ-01.2a plasterboard partition wall between the echo chamber anteroom and the lobby (N1); d = 25.50 cm</t>
  </si>
  <si>
    <t>cladding: plasterboard
Double-layer plasterboard cladding, d = 2 x 12,5 mm; d = 2,5 cm</t>
  </si>
  <si>
    <t>substructure: Metal type double substructure, made according to the instructions of the partition wall manufacturer (such as Knauf W115 or equivalent). The space between the walls is completely filled with mineral wool. d = 20,5 cm</t>
  </si>
  <si>
    <t>above the height of the lowered ceiling of the lobby</t>
  </si>
  <si>
    <t>acoustic lining d = 6,00 cm: thermal and acoustic insulation panels with stone wool core and mineralised wood wool layers (such as Fragmat Drvoterm DTO2 A2 or equivalent) glued/anchored to the substrate, painted anthracite grey</t>
  </si>
  <si>
    <t>NZ-01.2b plasterboard partition wall between echo or deaf room and lobby (N1); d = 45.50 cm</t>
  </si>
  <si>
    <t>sound insulation: Rw' ≥ 60 dB</t>
  </si>
  <si>
    <t>air space: mineral stone wool with a density of min. 30 kg/m3; d = 20 cm</t>
  </si>
  <si>
    <t>cladding:plasterboard
Double-layer plasterboard cladding, d = 2 x 12,5 mm; d = 2,5 cm</t>
  </si>
  <si>
    <t>NZ-01.8a plasterboard partition wall between echo or deaf room and corridor (N1); d = 25.50 cm</t>
  </si>
  <si>
    <t>air space: mineral stone wool with a density of at least 30 kg/m3; d = 50 cm</t>
  </si>
  <si>
    <t>above door height: - to the lowered ceiling</t>
  </si>
  <si>
    <t>MK wall referred to in point a.b.c</t>
  </si>
  <si>
    <t>acoustic lining: acoustic wood wool panels (such as Heradesign Superfine or equivalent); d = 1,5 cm</t>
  </si>
  <si>
    <t>air space d = 0,5 cm</t>
  </si>
  <si>
    <t>perforated metal mesh embedded in sheet metal omega and L profiles, (such as Atena Monolama R, perforated, 1200 x 600 mm, 40 x 40 mm, cut to size on site or equivalent), powder-coated to RAL to be specified by the designer, included in the locksmith's works - works to be coordinated with the locksmith's contractor</t>
  </si>
  <si>
    <t>above the height of the lowered ceiling</t>
  </si>
  <si>
    <t>NZ-13.17 AB wall with acoustic lining (deaf room in LADISK - P1) - lining</t>
  </si>
  <si>
    <t>from +2.60 m to ceiling: perforated acoustic panel d = 12.5 mm with offset round perforation 8/12/50 R and white acoustic fabric (such as Kanuf Cleaneo Akustik or equivalent), aluminium type substructure with CW 75 profiles with embedded stone wool density of min. 30 kg/m3</t>
  </si>
  <si>
    <t>the inner layers of a deaf room: the subject of the user</t>
  </si>
  <si>
    <t>Final pressure:
~ ceramics of large dimensions, with a very smooth surface, installed without grout, glued with cement-acrylic adhesive 0.5 cm (such as Florima B&amp;W - White glossy, 60 x 60 cm, d = 9 mm)
Note: under ceramics, take into account the levelling compound.</t>
  </si>
  <si>
    <t>Ceiling cladding:
~ ceramics of large dimensions, with a very smooth surface, installed without grout, glued with cement-acrylic adhesive 0.5 cm (such as Florima B&amp;W - White glossy, 60 x 60 cm, d = 9 mm)</t>
  </si>
  <si>
    <t>Composition code NZ-01.2b
Partition plasterboard wall between echo or deaf room and lobby (N1)</t>
  </si>
  <si>
    <t>Wall cladding:
~ ceramics of large dimensions, with a very smooth surface, installed without joints, glued with a cement-acrylic adhesive of 0,5 cm (such as Florima B&amp;W - White glossy, 60 x 60 cm, d = 9 mm); total thickness 1,4 cm.</t>
  </si>
  <si>
    <t>j. any necessary means of assembly and dismantling on site,</t>
  </si>
  <si>
    <t>Final pressure:
~ self-leveling epoxy coating, slip resistance R9, matt (e.g. KLB KÖTZAL System C1 in the following composition: finishing coat - EP 202 + PU 805 R9 matt, levelling smoothing coat EP 57, primer - EP 57, total thickness 2.0 mm or equivalent) RAL colour to be chosen by the designer</t>
  </si>
  <si>
    <t>Separation layer:
~ polymer cementitious levelling compound of compressive strength C50 (such as KBL EC 633 or equivalent)
Note: Wipe off screeds before application!</t>
  </si>
  <si>
    <t>Final pressure:
~ waterproof, chemical-resistant, self-leveling epoxy coating (such as KLB KÖTZAL System B1 in the following composition: finishing layer - EP 282 WHG, levelling smoothing layer EP 55, example - EP 55, thickness 1.5 - 2.0 mm or equivalent) RAL colour to be chosen by the designer</t>
  </si>
  <si>
    <t>Final pressure:
~ polyurethane concrete (such as KLB KÖTZAL Chemoresin PU-Beton System 4009, total thickness 8 - 10 mm or equivalent), colour to be determined by the designer</t>
  </si>
  <si>
    <t>Final pressure:
~ antistatic covering made of natural minerals and pure polymers (such as Kährs Upofloor ZERO Enomer or equivalent), bonded to the substrate with a suitable dispersion adhesive. The floor is pre-leveled with 1 application of levelling compound.</t>
  </si>
  <si>
    <t>CONCRETE WORKS</t>
  </si>
  <si>
    <t>MASONRY WORKS</t>
  </si>
  <si>
    <t>TESAR WORKS</t>
  </si>
  <si>
    <t>FLOATING PANELS</t>
  </si>
  <si>
    <t>LOCKSMITH WORK</t>
  </si>
  <si>
    <t>DRYWALL WORKS</t>
  </si>
  <si>
    <t>CERAMIC WORK</t>
  </si>
  <si>
    <t>PRESS WORKS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</si>
  <si>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</si>
  <si>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</si>
  <si>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</si>
  <si>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</si>
  <si>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</si>
  <si>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</si>
  <si>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</si>
  <si>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</si>
  <si>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Izvajalec je pred oddajo ponudbe dolžan pregledati projektno dokumentacijo in ostale pogoje, ki so del razpisne dokumentacije V primeru morebitnih napak in neskladij je izvajalec dolžan na to opozoriti naročnika pred oddajo ponudbe.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</si>
  <si>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</si>
  <si>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</si>
  <si>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</si>
  <si>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</si>
  <si>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</si>
  <si>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</si>
  <si>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</si>
  <si>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</si>
  <si>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</si>
  <si>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</si>
  <si>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</si>
  <si>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</si>
  <si>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</si>
  <si>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</si>
  <si>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</si>
  <si>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</si>
  <si>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</si>
  <si>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</si>
  <si>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</si>
  <si>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</si>
  <si>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</si>
  <si>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</si>
  <si>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</si>
  <si>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</si>
  <si>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</si>
  <si>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</si>
  <si>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</si>
  <si>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</si>
  <si>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</si>
  <si>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</si>
  <si>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</si>
  <si>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</si>
  <si>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</si>
  <si>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</si>
  <si>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</si>
  <si>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</si>
  <si>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</si>
  <si>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</si>
  <si>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</si>
  <si>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</si>
  <si>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</si>
  <si>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</si>
  <si>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</si>
  <si>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</si>
  <si>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</si>
  <si>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</si>
  <si>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</si>
  <si>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</si>
  <si>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</si>
  <si>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</si>
  <si>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</si>
  <si>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</si>
  <si>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</si>
  <si>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</si>
  <si>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</si>
  <si>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</si>
  <si>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</si>
  <si>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</si>
  <si>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</si>
  <si>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ACOUSTIC CELLS</t>
  </si>
  <si>
    <t>Faculty of Mechanical Engineering</t>
  </si>
  <si>
    <t>CERTIFIED EXPERTS RESPONSIBLE FOR ELABORATING THE BILL OF QUANTITIES:</t>
  </si>
  <si>
    <t>Id. No ZAPS/IZS</t>
  </si>
  <si>
    <t>Certified Expert</t>
  </si>
  <si>
    <t>Area of Expertise</t>
  </si>
  <si>
    <t>COLABORATORS IN THE ELABORATING THE BILL OF QUANTITIES:</t>
  </si>
  <si>
    <t>architecture</t>
  </si>
  <si>
    <t>elaborating the Bill of Quantities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</si>
  <si>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</si>
  <si>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</si>
  <si>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</si>
  <si>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</si>
  <si>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</si>
  <si>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</si>
  <si>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</si>
  <si>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</si>
  <si>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</si>
  <si>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</si>
  <si>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</si>
  <si>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</si>
  <si>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</si>
  <si>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</si>
  <si>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</si>
  <si>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</si>
  <si>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</si>
  <si>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</si>
  <si>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</si>
  <si>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</si>
  <si>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</si>
  <si>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</si>
  <si>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1 DOCUMENTATION IN THE FIELD OF ARCHITECTURE</t>
  </si>
  <si>
    <t>Description</t>
  </si>
  <si>
    <t>UNFORSEEN WORKS</t>
  </si>
  <si>
    <t>CONSTRUCTION WORKS</t>
  </si>
  <si>
    <t>TOTAL CONSTRUCTION WORKS</t>
  </si>
  <si>
    <t>PROJEKTANTSKI POPIS GRADBENO OBRTNIŠKIH DEL, AKUSTIČNE CELICE/BOQ OF CONSTRUCTION AND CRAFT WORKS, ACUSTIC CELLS</t>
  </si>
  <si>
    <t xml:space="preserve">STAVBA FAKULTETE/FACULTY BUILDING
</t>
  </si>
  <si>
    <t>1/6 Bill of Quantities of Construction and Craft Works</t>
  </si>
  <si>
    <t>COST SUMMARY OF 
CONSTRUCTION AND CRAFT WORKS</t>
  </si>
  <si>
    <t>CONSTRUCTION AND CRAFT WORKS</t>
  </si>
  <si>
    <t>TOTAL CONSTRUCTION AND CRAFT WORKS</t>
  </si>
  <si>
    <t>COST SUMMARY OF 
CONSTRUCTION WORKS</t>
  </si>
  <si>
    <t>COST SUMMARY OF 
CRAFT WORKS</t>
  </si>
  <si>
    <t>CRAFT WORKS</t>
  </si>
  <si>
    <t>TOTAL CRAFT WORKS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</si>
  <si>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</si>
  <si>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</si>
  <si>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JULFS--6A1019P</t>
  </si>
  <si>
    <t>1 NAČRT S PODROČJA ARHITEKTURE/ DOC. IN THE FIELD OF ARCHITECTURE</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</si>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</sst>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1"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sz val="9"/>
      <color theme="1"/>
      <name val="Arial"/>
      <family val="2"/>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b/>
      <i/>
      <sz val="9"/>
      <name val="Arial"/>
      <family val="2"/>
      <charset val="238"/>
    </font>
    <font>
      <sz val="9"/>
      <color rgb="FFFF0000"/>
      <name val="Arial CE"/>
      <charset val="238"/>
    </font>
    <font>
      <b/>
      <sz val="16"/>
      <name val="Arial"/>
      <family val="2"/>
      <charset val="238"/>
    </font>
    <font>
      <vertAlign val="superscript"/>
      <sz val="9"/>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bottom style="thin">
        <color indexed="64"/>
      </bottom>
      <diagonal/>
    </border>
  </borders>
  <cellStyleXfs count="27">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2" fillId="0" borderId="0"/>
    <xf numFmtId="0" fontId="14" fillId="0" borderId="0" applyFill="0" applyBorder="0"/>
    <xf numFmtId="0" fontId="14" fillId="0" borderId="0" applyFill="0" applyBorder="0"/>
    <xf numFmtId="0" fontId="14" fillId="0" borderId="0"/>
    <xf numFmtId="0" fontId="14" fillId="0" borderId="0" applyFill="0" applyBorder="0"/>
    <xf numFmtId="0" fontId="3" fillId="0" borderId="0"/>
    <xf numFmtId="0" fontId="2" fillId="0" borderId="0"/>
    <xf numFmtId="0" fontId="3" fillId="0" borderId="0"/>
  </cellStyleXfs>
  <cellXfs count="288">
    <xf numFmtId="0" fontId="0" fillId="0" borderId="0" xfId="0"/>
    <xf numFmtId="0" fontId="24" fillId="0" borderId="2" xfId="15" applyFont="1" applyFill="1" applyBorder="1" applyAlignment="1" applyProtection="1">
      <alignment horizontal="left" vertical="top" wrapText="1"/>
    </xf>
    <xf numFmtId="0" fontId="13" fillId="0" borderId="2" xfId="17" quotePrefix="1" applyNumberFormat="1" applyFont="1" applyFill="1" applyBorder="1" applyAlignment="1" applyProtection="1">
      <alignment horizontal="left" vertical="top" wrapText="1"/>
    </xf>
    <xf numFmtId="0" fontId="13" fillId="0" borderId="5" xfId="17" quotePrefix="1" applyNumberFormat="1" applyFont="1" applyFill="1" applyBorder="1" applyAlignment="1" applyProtection="1">
      <alignment vertical="top" wrapText="1"/>
    </xf>
    <xf numFmtId="164" fontId="18" fillId="2" borderId="3"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6" xfId="20" applyFont="1" applyBorder="1" applyAlignment="1">
      <alignment vertical="center" wrapText="1"/>
    </xf>
    <xf numFmtId="0" fontId="29" fillId="0" borderId="17" xfId="20" applyFont="1" applyBorder="1" applyAlignment="1">
      <alignment horizontal="right" vertical="center" wrapText="1"/>
    </xf>
    <xf numFmtId="0" fontId="29" fillId="0" borderId="19" xfId="20" applyFont="1" applyBorder="1" applyAlignment="1">
      <alignment vertical="center" wrapText="1"/>
    </xf>
    <xf numFmtId="0" fontId="29" fillId="0" borderId="2" xfId="20" applyFont="1" applyBorder="1" applyAlignment="1">
      <alignment horizontal="right" vertical="center" wrapText="1"/>
    </xf>
    <xf numFmtId="14" fontId="29" fillId="0" borderId="2" xfId="20" applyNumberFormat="1" applyFont="1" applyBorder="1" applyAlignment="1">
      <alignment horizontal="left" vertical="center" wrapText="1"/>
    </xf>
    <xf numFmtId="0" fontId="28" fillId="0" borderId="21" xfId="20" applyFont="1" applyBorder="1" applyAlignment="1">
      <alignment horizontal="left" vertical="center" wrapText="1"/>
    </xf>
    <xf numFmtId="0" fontId="28" fillId="0" borderId="22" xfId="20" applyFont="1" applyBorder="1" applyAlignment="1">
      <alignment horizontal="left" vertical="center" wrapText="1"/>
    </xf>
    <xf numFmtId="0" fontId="28" fillId="0" borderId="29" xfId="20" applyFont="1" applyBorder="1" applyAlignment="1">
      <alignment horizontal="center" vertical="center" wrapText="1"/>
    </xf>
    <xf numFmtId="0" fontId="28" fillId="0" borderId="32" xfId="20" applyFont="1" applyBorder="1" applyAlignment="1">
      <alignment horizontal="center" vertical="center" wrapText="1"/>
    </xf>
    <xf numFmtId="0" fontId="28" fillId="0" borderId="19" xfId="20" applyFont="1" applyBorder="1" applyAlignment="1">
      <alignment horizontal="left" vertical="center" wrapText="1"/>
    </xf>
    <xf numFmtId="0" fontId="29" fillId="0" borderId="20" xfId="20" applyFont="1" applyBorder="1" applyAlignment="1">
      <alignment horizontal="right" vertical="center" wrapText="1"/>
    </xf>
    <xf numFmtId="0" fontId="28" fillId="0" borderId="36" xfId="20" applyFont="1" applyBorder="1" applyAlignment="1">
      <alignment vertical="center" wrapText="1"/>
    </xf>
    <xf numFmtId="0" fontId="28" fillId="0" borderId="8" xfId="20" applyFont="1" applyBorder="1" applyAlignment="1">
      <alignment vertical="center" wrapText="1"/>
    </xf>
    <xf numFmtId="0" fontId="33" fillId="0" borderId="10" xfId="20" applyFont="1" applyBorder="1" applyAlignment="1">
      <alignment horizontal="right" vertical="center" wrapText="1"/>
    </xf>
    <xf numFmtId="0" fontId="29" fillId="0" borderId="23" xfId="20" applyFont="1" applyBorder="1" applyAlignment="1">
      <alignment horizontal="right" vertical="center" wrapText="1"/>
    </xf>
    <xf numFmtId="49" fontId="33" fillId="0" borderId="10" xfId="20" applyNumberFormat="1" applyFont="1" applyBorder="1" applyAlignment="1">
      <alignment horizontal="right" vertical="center" wrapText="1"/>
    </xf>
    <xf numFmtId="0" fontId="28" fillId="0" borderId="8" xfId="20" applyFont="1" applyBorder="1" applyAlignment="1">
      <alignment horizontal="left" vertical="center" wrapText="1"/>
    </xf>
    <xf numFmtId="49" fontId="28" fillId="0" borderId="8" xfId="20" applyNumberFormat="1" applyFont="1" applyBorder="1" applyAlignment="1">
      <alignment vertical="top" wrapText="1"/>
    </xf>
    <xf numFmtId="49" fontId="33" fillId="0" borderId="10"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8" fillId="0" borderId="0" xfId="0" applyNumberFormat="1"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center"/>
    </xf>
    <xf numFmtId="0" fontId="14" fillId="0" borderId="0" xfId="20" applyAlignment="1">
      <alignment vertical="center"/>
    </xf>
    <xf numFmtId="0" fontId="18" fillId="0" borderId="0" xfId="0" applyFont="1" applyAlignment="1">
      <alignment horizontal="left" vertical="center"/>
    </xf>
    <xf numFmtId="0" fontId="0" fillId="0" borderId="0" xfId="0" applyAlignment="1">
      <alignment horizontal="left" vertical="center"/>
    </xf>
    <xf numFmtId="0" fontId="23" fillId="0" borderId="0" xfId="20" applyFont="1" applyFill="1" applyAlignment="1">
      <alignment horizontal="left" vertical="center"/>
    </xf>
    <xf numFmtId="0" fontId="23" fillId="0" borderId="0" xfId="20" applyFont="1" applyFill="1" applyAlignment="1">
      <alignment horizontal="center" vertical="center"/>
    </xf>
    <xf numFmtId="0" fontId="14" fillId="0" borderId="0" xfId="20" applyFill="1" applyAlignment="1">
      <alignment horizontal="center" vertical="center"/>
    </xf>
    <xf numFmtId="0" fontId="14" fillId="0" borderId="0" xfId="20" applyFill="1" applyAlignment="1">
      <alignment vertical="center"/>
    </xf>
    <xf numFmtId="0" fontId="22" fillId="0" borderId="0" xfId="20" applyFont="1" applyFill="1" applyAlignment="1">
      <alignment horizontal="left" vertical="center"/>
    </xf>
    <xf numFmtId="0" fontId="22" fillId="0" borderId="2" xfId="20" applyFont="1" applyFill="1" applyBorder="1" applyAlignment="1">
      <alignment horizontal="left" vertical="top" wrapText="1"/>
    </xf>
    <xf numFmtId="0" fontId="23" fillId="0" borderId="2" xfId="20" applyFont="1" applyFill="1" applyBorder="1" applyAlignment="1">
      <alignment horizontal="left" vertical="top" wrapText="1"/>
    </xf>
    <xf numFmtId="0" fontId="16" fillId="0" borderId="0" xfId="20" applyFont="1" applyFill="1" applyAlignment="1">
      <alignment horizontal="center" vertical="center"/>
    </xf>
    <xf numFmtId="0" fontId="15" fillId="0" borderId="0" xfId="20" applyFont="1" applyFill="1" applyAlignment="1">
      <alignment horizontal="center" vertical="center"/>
    </xf>
    <xf numFmtId="0" fontId="23" fillId="0" borderId="0" xfId="20" applyFont="1" applyFill="1" applyAlignment="1">
      <alignment horizontal="left" vertical="top" wrapText="1"/>
    </xf>
    <xf numFmtId="49" fontId="19" fillId="0" borderId="2" xfId="2" applyNumberFormat="1" applyFont="1" applyBorder="1" applyAlignment="1">
      <alignment horizontal="left" vertical="top"/>
    </xf>
    <xf numFmtId="0" fontId="19" fillId="0" borderId="2" xfId="2" applyFont="1" applyBorder="1" applyAlignment="1">
      <alignment horizontal="justify" vertical="top"/>
    </xf>
    <xf numFmtId="0" fontId="18" fillId="0" borderId="0" xfId="0" applyFont="1"/>
    <xf numFmtId="49" fontId="13" fillId="0" borderId="2" xfId="0" applyNumberFormat="1" applyFont="1" applyBorder="1" applyAlignment="1">
      <alignment horizontal="left" vertical="top"/>
    </xf>
    <xf numFmtId="0" fontId="13" fillId="0" borderId="2" xfId="10" applyFont="1" applyBorder="1" applyAlignment="1">
      <alignment horizontal="justify" vertical="top" wrapText="1"/>
    </xf>
    <xf numFmtId="49" fontId="13" fillId="0" borderId="2" xfId="0" applyNumberFormat="1" applyFont="1" applyBorder="1" applyAlignment="1">
      <alignment horizontal="left" vertical="top" wrapText="1"/>
    </xf>
    <xf numFmtId="0" fontId="13" fillId="0" borderId="2" xfId="2" applyFont="1" applyBorder="1" applyAlignment="1">
      <alignment horizontal="justify" vertical="top" wrapText="1"/>
    </xf>
    <xf numFmtId="0" fontId="13" fillId="0" borderId="2" xfId="2" applyFont="1" applyBorder="1" applyAlignment="1">
      <alignment horizontal="left" vertical="top" wrapText="1" readingOrder="1"/>
    </xf>
    <xf numFmtId="0" fontId="13" fillId="0" borderId="2" xfId="4" applyFont="1" applyBorder="1" applyAlignment="1">
      <alignment horizontal="left" vertical="top" wrapText="1" readingOrder="1"/>
    </xf>
    <xf numFmtId="0" fontId="13" fillId="0" borderId="2" xfId="4" quotePrefix="1" applyFont="1" applyBorder="1" applyAlignment="1">
      <alignment horizontal="left" vertical="top" wrapText="1" readingOrder="1"/>
    </xf>
    <xf numFmtId="0" fontId="13" fillId="0" borderId="2" xfId="2" applyFont="1" applyBorder="1" applyAlignment="1">
      <alignment horizontal="justify" vertical="top"/>
    </xf>
    <xf numFmtId="0" fontId="13" fillId="0" borderId="2" xfId="5" applyFont="1" applyBorder="1" applyAlignment="1">
      <alignment horizontal="left" vertical="top" wrapText="1" readingOrder="1"/>
    </xf>
    <xf numFmtId="49" fontId="18" fillId="0" borderId="0" xfId="0" applyNumberFormat="1" applyFont="1" applyAlignment="1">
      <alignment horizontal="left" vertical="top"/>
    </xf>
    <xf numFmtId="0" fontId="19" fillId="0" borderId="2" xfId="2" applyFont="1" applyBorder="1" applyAlignment="1">
      <alignment horizontal="left" vertical="top"/>
    </xf>
    <xf numFmtId="0" fontId="3" fillId="0" borderId="0" xfId="0" applyFont="1"/>
    <xf numFmtId="0" fontId="13" fillId="0" borderId="2" xfId="26" quotePrefix="1" applyFont="1" applyBorder="1" applyAlignment="1">
      <alignment horizontal="left" vertical="top" wrapText="1"/>
    </xf>
    <xf numFmtId="0" fontId="25" fillId="0" borderId="0" xfId="0" applyFont="1" applyAlignment="1">
      <alignment vertical="center"/>
    </xf>
    <xf numFmtId="0" fontId="13" fillId="0" borderId="2" xfId="26" applyFont="1" applyBorder="1" applyAlignment="1">
      <alignment horizontal="left" vertical="top" wrapText="1"/>
    </xf>
    <xf numFmtId="0" fontId="13" fillId="0" borderId="2" xfId="2" quotePrefix="1" applyFont="1" applyBorder="1" applyAlignment="1">
      <alignment horizontal="justify" vertical="top" wrapText="1"/>
    </xf>
    <xf numFmtId="0" fontId="13" fillId="0" borderId="2" xfId="26" applyFont="1" applyBorder="1" applyAlignment="1">
      <alignment vertical="top" wrapText="1"/>
    </xf>
    <xf numFmtId="0" fontId="13" fillId="0" borderId="5" xfId="26" applyFont="1" applyBorder="1" applyAlignment="1">
      <alignment vertical="top" wrapText="1"/>
    </xf>
    <xf numFmtId="0" fontId="13" fillId="0" borderId="6" xfId="26" applyFont="1" applyBorder="1" applyAlignment="1">
      <alignment vertical="top" wrapText="1"/>
    </xf>
    <xf numFmtId="49" fontId="13" fillId="0" borderId="0" xfId="0" applyNumberFormat="1" applyFont="1" applyAlignment="1">
      <alignment horizontal="left" vertical="center"/>
    </xf>
    <xf numFmtId="164" fontId="13" fillId="0" borderId="0" xfId="0" applyNumberFormat="1" applyFont="1" applyAlignment="1">
      <alignment vertical="center"/>
    </xf>
    <xf numFmtId="0" fontId="2" fillId="0" borderId="0" xfId="0" applyFont="1"/>
    <xf numFmtId="0" fontId="18"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9" fontId="46"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7" fillId="0" borderId="0" xfId="0" applyFont="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center" vertical="center" wrapText="1"/>
    </xf>
    <xf numFmtId="49" fontId="13" fillId="0" borderId="0" xfId="0" applyNumberFormat="1" applyFont="1" applyAlignment="1">
      <alignment vertical="center"/>
    </xf>
    <xf numFmtId="49" fontId="19" fillId="0" borderId="11" xfId="0" applyNumberFormat="1" applyFont="1" applyBorder="1" applyAlignment="1">
      <alignment vertical="center"/>
    </xf>
    <xf numFmtId="0" fontId="17" fillId="0" borderId="11" xfId="0" applyFont="1" applyBorder="1" applyAlignment="1">
      <alignment horizontal="left" vertical="center"/>
    </xf>
    <xf numFmtId="164" fontId="13" fillId="0" borderId="11" xfId="0" applyNumberFormat="1" applyFont="1" applyBorder="1" applyAlignment="1">
      <alignment vertical="center"/>
    </xf>
    <xf numFmtId="49" fontId="19" fillId="0" borderId="12" xfId="0" applyNumberFormat="1" applyFont="1" applyBorder="1" applyAlignment="1">
      <alignment vertical="center"/>
    </xf>
    <xf numFmtId="0" fontId="17" fillId="0" borderId="12" xfId="0" applyFont="1" applyBorder="1" applyAlignment="1">
      <alignment horizontal="left" vertical="center"/>
    </xf>
    <xf numFmtId="9" fontId="13" fillId="0" borderId="43" xfId="0" applyNumberFormat="1" applyFont="1" applyBorder="1" applyAlignment="1">
      <alignment horizontal="left" vertical="center"/>
    </xf>
    <xf numFmtId="0" fontId="18" fillId="0" borderId="43" xfId="0" applyFont="1" applyBorder="1" applyAlignment="1">
      <alignment horizontal="left" vertical="center"/>
    </xf>
    <xf numFmtId="0" fontId="18" fillId="3" borderId="43" xfId="0" applyFont="1" applyFill="1" applyBorder="1" applyAlignment="1">
      <alignment horizontal="left" vertical="center"/>
    </xf>
    <xf numFmtId="9" fontId="13" fillId="0" borderId="43" xfId="0" applyNumberFormat="1" applyFont="1" applyBorder="1" applyAlignment="1">
      <alignment vertical="center"/>
    </xf>
    <xf numFmtId="49" fontId="19" fillId="0" borderId="4" xfId="0" applyNumberFormat="1" applyFont="1" applyBorder="1" applyAlignment="1">
      <alignment horizontal="left" vertical="center"/>
    </xf>
    <xf numFmtId="0" fontId="17" fillId="0" borderId="4" xfId="0" applyFont="1" applyBorder="1" applyAlignment="1">
      <alignment horizontal="left" vertical="center"/>
    </xf>
    <xf numFmtId="0" fontId="18" fillId="3" borderId="0" xfId="0" applyFont="1" applyFill="1" applyAlignment="1">
      <alignment horizontal="left" vertical="center"/>
    </xf>
    <xf numFmtId="49" fontId="1" fillId="0" borderId="8"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0" fontId="44" fillId="0" borderId="0" xfId="0" applyFont="1" applyAlignment="1">
      <alignment horizontal="left" vertical="center"/>
    </xf>
    <xf numFmtId="0" fontId="18" fillId="0" borderId="0" xfId="0" applyFont="1" applyAlignment="1">
      <alignment horizontal="justify"/>
    </xf>
    <xf numFmtId="164" fontId="19" fillId="0" borderId="0" xfId="0" applyNumberFormat="1" applyFont="1" applyAlignment="1">
      <alignment vertical="center"/>
    </xf>
    <xf numFmtId="49" fontId="0" fillId="0" borderId="0" xfId="0" applyNumberFormat="1" applyAlignment="1">
      <alignment vertical="top"/>
    </xf>
    <xf numFmtId="0" fontId="17" fillId="0" borderId="0" xfId="0" applyFont="1" applyAlignment="1">
      <alignment horizontal="left"/>
    </xf>
    <xf numFmtId="164" fontId="1" fillId="0" borderId="0" xfId="0" applyNumberFormat="1" applyFont="1"/>
    <xf numFmtId="0" fontId="18" fillId="0" borderId="0" xfId="3" applyFont="1" applyAlignment="1">
      <alignment horizontal="justify" wrapText="1"/>
    </xf>
    <xf numFmtId="164" fontId="0" fillId="0" borderId="0" xfId="0" applyNumberFormat="1"/>
    <xf numFmtId="0" fontId="0" fillId="0" borderId="0" xfId="0" applyAlignment="1">
      <alignment horizontal="center" vertical="top"/>
    </xf>
    <xf numFmtId="164" fontId="18" fillId="0" borderId="0" xfId="0" applyNumberFormat="1" applyFont="1" applyAlignment="1">
      <alignment vertical="center"/>
    </xf>
    <xf numFmtId="49" fontId="11" fillId="0" borderId="0" xfId="0" applyNumberFormat="1" applyFont="1" applyAlignment="1">
      <alignment horizontal="center" vertical="center"/>
    </xf>
    <xf numFmtId="49" fontId="18" fillId="0" borderId="0" xfId="0" applyNumberFormat="1" applyFont="1" applyAlignment="1">
      <alignment vertical="center"/>
    </xf>
    <xf numFmtId="49" fontId="17" fillId="0" borderId="11" xfId="0" applyNumberFormat="1" applyFont="1" applyBorder="1" applyAlignment="1">
      <alignment vertical="center"/>
    </xf>
    <xf numFmtId="164" fontId="18" fillId="0" borderId="11" xfId="0" applyNumberFormat="1" applyFont="1" applyBorder="1" applyAlignment="1">
      <alignment vertical="center"/>
    </xf>
    <xf numFmtId="49" fontId="18" fillId="0" borderId="12" xfId="0" applyNumberFormat="1" applyFont="1" applyBorder="1" applyAlignment="1">
      <alignment horizontal="left" vertical="center"/>
    </xf>
    <xf numFmtId="0" fontId="18" fillId="0" borderId="12" xfId="0" applyFont="1" applyBorder="1" applyAlignment="1">
      <alignment horizontal="left" vertical="center"/>
    </xf>
    <xf numFmtId="49" fontId="18" fillId="0" borderId="4" xfId="0" applyNumberFormat="1" applyFont="1" applyBorder="1" applyAlignment="1">
      <alignment vertical="center"/>
    </xf>
    <xf numFmtId="0" fontId="18" fillId="0" borderId="4" xfId="0" applyFont="1" applyBorder="1" applyAlignment="1">
      <alignment vertical="center"/>
    </xf>
    <xf numFmtId="168" fontId="17" fillId="0" borderId="4" xfId="0" applyNumberFormat="1" applyFont="1" applyBorder="1" applyAlignment="1">
      <alignment horizontal="left" vertical="center"/>
    </xf>
    <xf numFmtId="0" fontId="18" fillId="0" borderId="4" xfId="0" applyFont="1" applyBorder="1" applyAlignment="1">
      <alignment horizontal="left" vertical="center"/>
    </xf>
    <xf numFmtId="0" fontId="18" fillId="3" borderId="4" xfId="0" applyFont="1" applyFill="1" applyBorder="1" applyAlignment="1">
      <alignment horizontal="left" vertical="center"/>
    </xf>
    <xf numFmtId="0" fontId="1" fillId="0" borderId="10" xfId="0" applyFont="1" applyBorder="1" applyAlignment="1">
      <alignment horizontal="left" vertical="center"/>
    </xf>
    <xf numFmtId="0" fontId="1" fillId="3" borderId="10" xfId="0" applyFont="1" applyFill="1" applyBorder="1" applyAlignment="1">
      <alignment horizontal="left" vertical="center"/>
    </xf>
    <xf numFmtId="0" fontId="21" fillId="0" borderId="0" xfId="0" applyFont="1" applyAlignment="1">
      <alignment horizontal="left" vertical="center"/>
    </xf>
    <xf numFmtId="164" fontId="17" fillId="0" borderId="0" xfId="0" applyNumberFormat="1" applyFont="1" applyAlignment="1">
      <alignment vertical="center"/>
    </xf>
    <xf numFmtId="49" fontId="18" fillId="0" borderId="0" xfId="0" applyNumberFormat="1" applyFont="1" applyAlignment="1">
      <alignment vertical="top"/>
    </xf>
    <xf numFmtId="164" fontId="17" fillId="0" borderId="0" xfId="0" applyNumberFormat="1" applyFont="1"/>
    <xf numFmtId="164" fontId="18" fillId="0" borderId="0" xfId="0" applyNumberFormat="1" applyFont="1"/>
    <xf numFmtId="4" fontId="18" fillId="0" borderId="0" xfId="0" applyNumberFormat="1" applyFont="1"/>
    <xf numFmtId="49" fontId="27" fillId="0" borderId="0" xfId="4" applyNumberFormat="1" applyFont="1" applyAlignment="1">
      <alignment horizontal="center" vertical="center"/>
    </xf>
    <xf numFmtId="0" fontId="17" fillId="0" borderId="0" xfId="4" applyFont="1" applyAlignment="1">
      <alignment horizontal="center" vertical="center"/>
    </xf>
    <xf numFmtId="0" fontId="27" fillId="0" borderId="0" xfId="4" applyFont="1" applyAlignment="1">
      <alignment horizontal="center" vertical="center"/>
    </xf>
    <xf numFmtId="0" fontId="18" fillId="0" borderId="0" xfId="6" applyFont="1"/>
    <xf numFmtId="0" fontId="18" fillId="0" borderId="0" xfId="0" applyFont="1" applyAlignment="1">
      <alignment horizontal="justify" vertical="center"/>
    </xf>
    <xf numFmtId="4" fontId="18" fillId="0" borderId="0" xfId="0" applyNumberFormat="1" applyFont="1" applyAlignment="1">
      <alignment vertical="center"/>
    </xf>
    <xf numFmtId="49" fontId="17" fillId="0" borderId="0" xfId="6" applyNumberFormat="1" applyFont="1" applyAlignment="1">
      <alignment vertical="center"/>
    </xf>
    <xf numFmtId="0" fontId="18" fillId="0" borderId="0" xfId="6" applyFont="1" applyAlignment="1">
      <alignment horizontal="center" vertical="center"/>
    </xf>
    <xf numFmtId="166" fontId="18" fillId="0" borderId="0" xfId="6" applyNumberFormat="1" applyFont="1" applyAlignment="1">
      <alignment horizontal="right" vertical="center"/>
    </xf>
    <xf numFmtId="164" fontId="18" fillId="0" borderId="0" xfId="6" applyNumberFormat="1" applyFont="1" applyAlignment="1">
      <alignment horizontal="right" vertical="center"/>
    </xf>
    <xf numFmtId="4" fontId="13" fillId="0" borderId="0" xfId="12" applyNumberFormat="1" applyFont="1"/>
    <xf numFmtId="49" fontId="18" fillId="0" borderId="0" xfId="6" applyNumberFormat="1" applyFont="1" applyAlignment="1">
      <alignment vertical="center"/>
    </xf>
    <xf numFmtId="0" fontId="18" fillId="0" borderId="0" xfId="6" applyFont="1" applyAlignment="1">
      <alignment horizontal="left" vertical="top"/>
    </xf>
    <xf numFmtId="4" fontId="18" fillId="0" borderId="0" xfId="6" applyNumberFormat="1" applyFont="1" applyAlignment="1">
      <alignment horizontal="right" vertical="center"/>
    </xf>
    <xf numFmtId="9" fontId="18"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Font="1" applyAlignment="1">
      <alignment horizontal="left" vertical="center"/>
    </xf>
    <xf numFmtId="4" fontId="20" fillId="0" borderId="0" xfId="0" applyNumberFormat="1" applyFont="1" applyAlignment="1">
      <alignment vertical="center"/>
    </xf>
    <xf numFmtId="164" fontId="20" fillId="0" borderId="0" xfId="0" applyNumberFormat="1" applyFont="1" applyAlignment="1">
      <alignment vertical="center"/>
    </xf>
    <xf numFmtId="49" fontId="17" fillId="0" borderId="2" xfId="6" applyNumberFormat="1" applyFont="1" applyBorder="1" applyAlignment="1">
      <alignment horizontal="left" vertical="top"/>
    </xf>
    <xf numFmtId="0" fontId="17" fillId="0" borderId="13" xfId="6" applyFont="1" applyBorder="1" applyAlignment="1">
      <alignment horizontal="left" vertical="top" wrapText="1"/>
    </xf>
    <xf numFmtId="0" fontId="17" fillId="0" borderId="2" xfId="6" applyFont="1" applyBorder="1" applyAlignment="1">
      <alignment horizontal="center" vertical="top"/>
    </xf>
    <xf numFmtId="166" fontId="17" fillId="0" borderId="2" xfId="6" applyNumberFormat="1" applyFont="1" applyBorder="1" applyAlignment="1">
      <alignment horizontal="center" vertical="top"/>
    </xf>
    <xf numFmtId="164" fontId="17" fillId="0" borderId="2" xfId="6" applyNumberFormat="1" applyFont="1" applyBorder="1" applyAlignment="1">
      <alignment horizontal="center" vertical="top"/>
    </xf>
    <xf numFmtId="4" fontId="17" fillId="0" borderId="2" xfId="6" applyNumberFormat="1" applyFont="1" applyBorder="1" applyAlignment="1">
      <alignment horizontal="center" vertical="top"/>
    </xf>
    <xf numFmtId="49" fontId="18" fillId="0" borderId="1" xfId="0" applyNumberFormat="1" applyFont="1" applyBorder="1" applyAlignment="1">
      <alignment vertical="top"/>
    </xf>
    <xf numFmtId="0" fontId="18" fillId="0" borderId="14" xfId="0" applyFont="1" applyBorder="1" applyAlignment="1">
      <alignment horizontal="left" wrapText="1"/>
    </xf>
    <xf numFmtId="0" fontId="18" fillId="3" borderId="14" xfId="0" applyFont="1" applyFill="1" applyBorder="1" applyAlignment="1">
      <alignment horizontal="left" wrapText="1"/>
    </xf>
    <xf numFmtId="0" fontId="18" fillId="0" borderId="1" xfId="0" applyFont="1" applyBorder="1" applyAlignment="1">
      <alignment horizontal="center"/>
    </xf>
    <xf numFmtId="3" fontId="18" fillId="0" borderId="1" xfId="0" applyNumberFormat="1" applyFont="1" applyBorder="1"/>
    <xf numFmtId="164" fontId="18" fillId="0" borderId="1" xfId="0" applyNumberFormat="1" applyFont="1" applyBorder="1"/>
    <xf numFmtId="4" fontId="18" fillId="0" borderId="1" xfId="0" applyNumberFormat="1" applyFont="1" applyBorder="1"/>
    <xf numFmtId="49" fontId="17" fillId="0" borderId="3" xfId="0" applyNumberFormat="1" applyFont="1" applyBorder="1" applyAlignment="1">
      <alignment vertical="top"/>
    </xf>
    <xf numFmtId="0" fontId="17" fillId="0" borderId="15" xfId="0" applyFont="1" applyBorder="1" applyAlignment="1">
      <alignment horizontal="left" vertical="top"/>
    </xf>
    <xf numFmtId="0" fontId="1" fillId="0" borderId="0" xfId="0" applyFont="1"/>
    <xf numFmtId="49" fontId="17" fillId="0" borderId="3" xfId="0" applyNumberFormat="1" applyFont="1" applyBorder="1" applyAlignment="1">
      <alignment horizontal="left" vertical="top"/>
    </xf>
    <xf numFmtId="0" fontId="18" fillId="0" borderId="15" xfId="0" applyFont="1" applyBorder="1" applyAlignment="1">
      <alignment horizontal="left" vertical="top" wrapText="1"/>
    </xf>
    <xf numFmtId="0" fontId="18" fillId="3" borderId="15" xfId="0" applyFont="1" applyFill="1" applyBorder="1" applyAlignment="1">
      <alignment horizontal="left" vertical="top" wrapText="1"/>
    </xf>
    <xf numFmtId="0" fontId="18" fillId="0" borderId="3" xfId="0" applyFont="1" applyBorder="1" applyAlignment="1">
      <alignment horizontal="center"/>
    </xf>
    <xf numFmtId="3" fontId="18" fillId="0" borderId="3" xfId="0" applyNumberFormat="1" applyFont="1" applyBorder="1"/>
    <xf numFmtId="164" fontId="18" fillId="0" borderId="3" xfId="0" applyNumberFormat="1" applyFont="1" applyBorder="1"/>
    <xf numFmtId="4" fontId="18" fillId="0" borderId="3" xfId="0" applyNumberFormat="1" applyFont="1" applyBorder="1"/>
    <xf numFmtId="0" fontId="13" fillId="0" borderId="3" xfId="0" applyFont="1" applyBorder="1" applyAlignment="1">
      <alignment horizontal="left" vertical="top"/>
    </xf>
    <xf numFmtId="0" fontId="18" fillId="0" borderId="3" xfId="5" applyFont="1" applyBorder="1" applyAlignment="1">
      <alignment horizontal="left" vertical="top" wrapText="1"/>
    </xf>
    <xf numFmtId="0" fontId="18" fillId="3" borderId="3" xfId="5" applyFont="1" applyFill="1" applyBorder="1" applyAlignment="1">
      <alignment horizontal="left" vertical="top" wrapText="1"/>
    </xf>
    <xf numFmtId="0" fontId="13" fillId="0" borderId="3" xfId="0" applyFont="1" applyBorder="1" applyAlignment="1">
      <alignment horizontal="center"/>
    </xf>
    <xf numFmtId="167" fontId="13" fillId="0" borderId="3" xfId="0" applyNumberFormat="1" applyFont="1" applyBorder="1"/>
    <xf numFmtId="0" fontId="19" fillId="0" borderId="3" xfId="0" applyFont="1" applyBorder="1" applyAlignment="1">
      <alignment horizontal="left" vertical="top"/>
    </xf>
    <xf numFmtId="0" fontId="18" fillId="0" borderId="3" xfId="0" applyFont="1" applyBorder="1" applyAlignment="1">
      <alignment horizontal="left" vertical="top" wrapText="1"/>
    </xf>
    <xf numFmtId="0" fontId="18" fillId="3" borderId="3" xfId="0" applyFont="1" applyFill="1" applyBorder="1" applyAlignment="1">
      <alignment horizontal="left" vertical="top" wrapText="1"/>
    </xf>
    <xf numFmtId="4" fontId="18" fillId="0" borderId="3" xfId="6" applyNumberFormat="1" applyFont="1" applyBorder="1" applyAlignment="1">
      <alignment horizontal="right"/>
    </xf>
    <xf numFmtId="0" fontId="13" fillId="0" borderId="3" xfId="0" applyFont="1" applyBorder="1" applyAlignment="1">
      <alignment vertical="top"/>
    </xf>
    <xf numFmtId="166" fontId="13" fillId="0" borderId="3" xfId="0" applyNumberFormat="1" applyFont="1" applyBorder="1" applyAlignment="1">
      <alignment horizontal="right"/>
    </xf>
    <xf numFmtId="0" fontId="19" fillId="0" borderId="3" xfId="0" applyFont="1" applyBorder="1" applyAlignment="1">
      <alignment horizontal="right" vertical="top"/>
    </xf>
    <xf numFmtId="0" fontId="13" fillId="0" borderId="3" xfId="0" applyFont="1" applyBorder="1" applyAlignment="1">
      <alignment horizontal="left" vertical="top" wrapText="1"/>
    </xf>
    <xf numFmtId="0" fontId="18" fillId="0" borderId="3" xfId="0" applyFont="1" applyBorder="1" applyAlignment="1">
      <alignment horizontal="left" vertical="top"/>
    </xf>
    <xf numFmtId="0" fontId="18" fillId="0" borderId="0" xfId="0" applyFont="1" applyAlignment="1">
      <alignment horizontal="center"/>
    </xf>
    <xf numFmtId="0" fontId="18" fillId="0" borderId="3" xfId="0" quotePrefix="1" applyFont="1" applyBorder="1" applyAlignment="1">
      <alignment horizontal="left" vertical="top" wrapText="1"/>
    </xf>
    <xf numFmtId="0" fontId="18" fillId="3" borderId="3" xfId="0" quotePrefix="1" applyFont="1" applyFill="1" applyBorder="1" applyAlignment="1">
      <alignment horizontal="left" vertical="top" wrapText="1"/>
    </xf>
    <xf numFmtId="0" fontId="18" fillId="0" borderId="3" xfId="6" applyFont="1" applyBorder="1" applyAlignment="1">
      <alignment horizontal="left" vertical="top" wrapText="1"/>
    </xf>
    <xf numFmtId="0" fontId="18" fillId="3" borderId="3" xfId="6" applyFont="1" applyFill="1" applyBorder="1" applyAlignment="1">
      <alignment horizontal="left" vertical="top" wrapText="1"/>
    </xf>
    <xf numFmtId="0" fontId="13" fillId="0" borderId="3" xfId="6" applyFont="1" applyBorder="1" applyAlignment="1">
      <alignment horizontal="center"/>
    </xf>
    <xf numFmtId="49" fontId="18" fillId="0" borderId="41" xfId="0" applyNumberFormat="1" applyFont="1" applyBorder="1" applyAlignment="1">
      <alignment horizontal="left" vertical="top"/>
    </xf>
    <xf numFmtId="0" fontId="18" fillId="0" borderId="42" xfId="0" applyFont="1" applyBorder="1" applyAlignment="1">
      <alignment horizontal="left" vertical="top" wrapText="1"/>
    </xf>
    <xf numFmtId="0" fontId="18" fillId="3" borderId="42" xfId="0" applyFont="1" applyFill="1" applyBorder="1" applyAlignment="1">
      <alignment horizontal="left" vertical="top" wrapText="1"/>
    </xf>
    <xf numFmtId="0" fontId="18" fillId="0" borderId="41" xfId="0" applyFont="1" applyBorder="1" applyAlignment="1">
      <alignment horizontal="center"/>
    </xf>
    <xf numFmtId="167" fontId="18" fillId="0" borderId="41" xfId="0" applyNumberFormat="1" applyFont="1" applyBorder="1"/>
    <xf numFmtId="164" fontId="18" fillId="0" borderId="41" xfId="0" applyNumberFormat="1" applyFont="1" applyBorder="1"/>
    <xf numFmtId="4" fontId="18" fillId="0" borderId="41" xfId="0" applyNumberFormat="1" applyFont="1" applyBorder="1"/>
    <xf numFmtId="4" fontId="17" fillId="0" borderId="2" xfId="6" applyNumberFormat="1" applyFont="1" applyBorder="1" applyAlignment="1">
      <alignment horizontal="right" vertical="top"/>
    </xf>
    <xf numFmtId="0" fontId="17" fillId="0" borderId="0" xfId="0" applyFont="1" applyAlignment="1">
      <alignment horizontal="center"/>
    </xf>
    <xf numFmtId="0" fontId="18" fillId="0" borderId="0" xfId="0" applyFont="1" applyAlignment="1">
      <alignment horizontal="left" wrapText="1"/>
    </xf>
    <xf numFmtId="164" fontId="18" fillId="0" borderId="0" xfId="0" applyNumberFormat="1" applyFont="1" applyAlignment="1">
      <alignment horizontal="center" vertical="center"/>
    </xf>
    <xf numFmtId="9" fontId="18" fillId="0" borderId="0" xfId="0" applyNumberFormat="1" applyFont="1" applyAlignment="1">
      <alignment horizontal="center" vertical="center"/>
    </xf>
    <xf numFmtId="0" fontId="20" fillId="0" borderId="0" xfId="0" applyFont="1" applyAlignment="1">
      <alignment horizontal="center" vertical="center"/>
    </xf>
    <xf numFmtId="0" fontId="18" fillId="0" borderId="3" xfId="2" applyFont="1" applyBorder="1" applyAlignment="1">
      <alignment horizontal="left" vertical="top" wrapText="1"/>
    </xf>
    <xf numFmtId="0" fontId="18" fillId="3" borderId="3" xfId="2" applyFont="1" applyFill="1" applyBorder="1" applyAlignment="1">
      <alignment horizontal="left" vertical="top" wrapText="1"/>
    </xf>
    <xf numFmtId="0" fontId="13" fillId="0" borderId="3" xfId="0" applyFont="1" applyBorder="1" applyAlignment="1">
      <alignment horizontal="right" vertical="top"/>
    </xf>
    <xf numFmtId="0" fontId="45" fillId="0" borderId="0" xfId="0" applyFont="1" applyAlignment="1">
      <alignment horizontal="center"/>
    </xf>
    <xf numFmtId="49" fontId="18" fillId="0" borderId="3" xfId="0" applyNumberFormat="1" applyFont="1" applyBorder="1" applyAlignment="1">
      <alignment horizontal="left" vertical="top"/>
    </xf>
    <xf numFmtId="167" fontId="18" fillId="0" borderId="3" xfId="0" applyNumberFormat="1" applyFont="1" applyBorder="1"/>
    <xf numFmtId="167" fontId="18" fillId="0" borderId="1" xfId="0" applyNumberFormat="1" applyFont="1" applyBorder="1"/>
    <xf numFmtId="167" fontId="13" fillId="0" borderId="3" xfId="0" applyNumberFormat="1" applyFont="1" applyBorder="1" applyAlignment="1">
      <alignment horizontal="right"/>
    </xf>
    <xf numFmtId="164" fontId="45" fillId="0" borderId="3" xfId="0" applyNumberFormat="1" applyFont="1" applyBorder="1"/>
    <xf numFmtId="0" fontId="18" fillId="0" borderId="3" xfId="0" applyFont="1" applyBorder="1" applyAlignment="1">
      <alignment horizontal="left" wrapText="1"/>
    </xf>
    <xf numFmtId="0" fontId="18" fillId="3" borderId="3" xfId="0" applyFont="1" applyFill="1" applyBorder="1" applyAlignment="1">
      <alignment horizontal="left" wrapText="1"/>
    </xf>
    <xf numFmtId="4" fontId="13" fillId="0" borderId="3" xfId="0" applyNumberFormat="1" applyFont="1" applyBorder="1" applyAlignment="1">
      <alignment horizontal="right"/>
    </xf>
    <xf numFmtId="0" fontId="13" fillId="0" borderId="41" xfId="0" applyFont="1" applyBorder="1" applyAlignment="1">
      <alignment horizontal="center"/>
    </xf>
    <xf numFmtId="167" fontId="13" fillId="0" borderId="41" xfId="0" applyNumberFormat="1" applyFont="1" applyBorder="1"/>
    <xf numFmtId="0" fontId="13" fillId="0" borderId="41" xfId="0" applyFont="1" applyBorder="1" applyAlignment="1">
      <alignment vertical="top"/>
    </xf>
    <xf numFmtId="0" fontId="18" fillId="0" borderId="41" xfId="0" applyFont="1" applyBorder="1" applyAlignment="1">
      <alignment horizontal="left" vertical="top" wrapText="1"/>
    </xf>
    <xf numFmtId="0" fontId="18" fillId="3" borderId="41" xfId="0" applyFont="1" applyFill="1" applyBorder="1" applyAlignment="1">
      <alignment horizontal="left" vertical="top" wrapText="1"/>
    </xf>
    <xf numFmtId="4" fontId="13" fillId="0" borderId="3" xfId="0" applyNumberFormat="1" applyFont="1" applyBorder="1" applyAlignment="1">
      <alignment horizontal="left" vertical="top"/>
    </xf>
    <xf numFmtId="0" fontId="49" fillId="0" borderId="0" xfId="0" applyFont="1" applyAlignment="1">
      <alignment vertical="top" wrapText="1"/>
    </xf>
    <xf numFmtId="4" fontId="18" fillId="0" borderId="12" xfId="0" applyNumberFormat="1" applyFont="1" applyBorder="1" applyAlignment="1">
      <alignment vertical="center"/>
    </xf>
    <xf numFmtId="4" fontId="18" fillId="0" borderId="4" xfId="0" applyNumberFormat="1" applyFont="1" applyBorder="1" applyAlignment="1">
      <alignment vertical="center"/>
    </xf>
    <xf numFmtId="4" fontId="17" fillId="0" borderId="0" xfId="0" applyNumberFormat="1" applyFont="1" applyAlignment="1">
      <alignment vertical="center"/>
    </xf>
    <xf numFmtId="4" fontId="17" fillId="0" borderId="4" xfId="0" applyNumberFormat="1" applyFont="1" applyBorder="1" applyAlignment="1">
      <alignment vertical="center"/>
    </xf>
    <xf numFmtId="4" fontId="1" fillId="0" borderId="7" xfId="0" applyNumberFormat="1" applyFont="1" applyBorder="1" applyAlignment="1">
      <alignment vertical="center"/>
    </xf>
    <xf numFmtId="4" fontId="19" fillId="0" borderId="12" xfId="0" applyNumberFormat="1" applyFont="1" applyBorder="1" applyAlignment="1">
      <alignment vertical="center"/>
    </xf>
    <xf numFmtId="4" fontId="13" fillId="0" borderId="43" xfId="0" applyNumberFormat="1" applyFont="1" applyBorder="1" applyAlignment="1">
      <alignment vertical="center"/>
    </xf>
    <xf numFmtId="4" fontId="19" fillId="0" borderId="4" xfId="0" applyNumberFormat="1" applyFont="1" applyBorder="1" applyAlignment="1">
      <alignment vertical="center"/>
    </xf>
    <xf numFmtId="4" fontId="13" fillId="0" borderId="0" xfId="0" applyNumberFormat="1" applyFont="1" applyAlignment="1">
      <alignment vertical="center"/>
    </xf>
    <xf numFmtId="4" fontId="27" fillId="0" borderId="7" xfId="0" applyNumberFormat="1" applyFont="1" applyBorder="1" applyAlignment="1">
      <alignment vertical="center"/>
    </xf>
    <xf numFmtId="4" fontId="17" fillId="0" borderId="40" xfId="0" applyNumberFormat="1" applyFont="1" applyBorder="1" applyAlignment="1">
      <alignment vertical="center"/>
    </xf>
    <xf numFmtId="0" fontId="28" fillId="0" borderId="27" xfId="20" applyFont="1" applyBorder="1" applyAlignment="1">
      <alignment horizontal="left" vertical="top" wrapText="1"/>
    </xf>
    <xf numFmtId="0" fontId="0" fillId="0" borderId="11" xfId="0" applyBorder="1" applyAlignment="1">
      <alignment horizontal="left" vertical="top" wrapText="1"/>
    </xf>
    <xf numFmtId="0" fontId="31" fillId="0" borderId="11" xfId="20" applyFont="1" applyBorder="1" applyAlignment="1">
      <alignment horizontal="left" vertical="top" wrapText="1" indent="1"/>
    </xf>
    <xf numFmtId="0" fontId="31" fillId="0" borderId="28" xfId="20" applyFont="1" applyBorder="1" applyAlignment="1">
      <alignment horizontal="left" vertical="top" wrapText="1" indent="1"/>
    </xf>
    <xf numFmtId="0" fontId="33" fillId="0" borderId="27" xfId="20" applyFont="1" applyBorder="1" applyAlignment="1">
      <alignment horizontal="center" vertical="top" wrapText="1"/>
    </xf>
    <xf numFmtId="0" fontId="34" fillId="0" borderId="11" xfId="0" applyFont="1" applyBorder="1" applyAlignment="1">
      <alignment horizontal="center" vertical="top" wrapText="1"/>
    </xf>
    <xf numFmtId="0" fontId="34" fillId="0" borderId="28" xfId="0" applyFont="1" applyBorder="1" applyAlignment="1">
      <alignment horizontal="center" vertical="top" wrapText="1"/>
    </xf>
    <xf numFmtId="0" fontId="29" fillId="0" borderId="17" xfId="20" applyFont="1" applyBorder="1" applyAlignment="1">
      <alignment horizontal="left" vertical="center" wrapText="1"/>
    </xf>
    <xf numFmtId="0" fontId="6" fillId="0" borderId="17" xfId="0" applyFont="1" applyBorder="1" applyAlignment="1">
      <alignment horizontal="left" vertical="center" wrapText="1"/>
    </xf>
    <xf numFmtId="0" fontId="29" fillId="0" borderId="17" xfId="20" applyFont="1" applyBorder="1" applyAlignment="1">
      <alignment vertical="center" wrapText="1"/>
    </xf>
    <xf numFmtId="0" fontId="6" fillId="0" borderId="18" xfId="0" applyFont="1" applyBorder="1" applyAlignment="1">
      <alignment vertical="center" wrapText="1"/>
    </xf>
    <xf numFmtId="0" fontId="29" fillId="0" borderId="2" xfId="20" applyFont="1" applyBorder="1" applyAlignment="1">
      <alignment horizontal="left" vertical="center" wrapText="1"/>
    </xf>
    <xf numFmtId="0" fontId="6" fillId="0" borderId="2" xfId="0" applyFont="1" applyBorder="1" applyAlignment="1">
      <alignment horizontal="left" vertical="center" wrapText="1"/>
    </xf>
    <xf numFmtId="0" fontId="29" fillId="0" borderId="2" xfId="20" applyFont="1" applyBorder="1" applyAlignment="1">
      <alignment vertical="center" wrapText="1"/>
    </xf>
    <xf numFmtId="0" fontId="6" fillId="0" borderId="20" xfId="0" applyFont="1" applyBorder="1" applyAlignment="1">
      <alignment vertical="center" wrapText="1"/>
    </xf>
    <xf numFmtId="0" fontId="28" fillId="0" borderId="22" xfId="20" applyFont="1" applyBorder="1" applyAlignment="1">
      <alignment horizontal="left" vertical="center" wrapText="1"/>
    </xf>
    <xf numFmtId="0" fontId="0" fillId="0" borderId="22" xfId="0" applyBorder="1" applyAlignment="1">
      <alignment vertical="center" wrapText="1"/>
    </xf>
    <xf numFmtId="0" fontId="28" fillId="0" borderId="22" xfId="20" applyFont="1" applyBorder="1" applyAlignment="1">
      <alignment vertical="center" wrapText="1"/>
    </xf>
    <xf numFmtId="0" fontId="0" fillId="0" borderId="23" xfId="0" applyBorder="1" applyAlignment="1">
      <alignment vertical="center" wrapText="1"/>
    </xf>
    <xf numFmtId="0" fontId="28" fillId="0" borderId="24" xfId="20" applyFont="1" applyBorder="1" applyAlignment="1">
      <alignment horizontal="left" vertical="center" wrapText="1"/>
    </xf>
    <xf numFmtId="0" fontId="30" fillId="0" borderId="25" xfId="0" applyFont="1" applyBorder="1" applyAlignment="1">
      <alignment horizontal="left" vertical="center" wrapText="1"/>
    </xf>
    <xf numFmtId="0" fontId="0" fillId="0" borderId="25" xfId="0" applyBorder="1" applyAlignment="1">
      <alignment vertical="center" wrapText="1"/>
    </xf>
    <xf numFmtId="0" fontId="0" fillId="0" borderId="26" xfId="0" applyBorder="1" applyAlignment="1">
      <alignment vertical="center" wrapText="1"/>
    </xf>
    <xf numFmtId="0" fontId="28" fillId="0" borderId="24" xfId="20" applyFont="1" applyBorder="1" applyAlignment="1">
      <alignment vertical="center" wrapText="1"/>
    </xf>
    <xf numFmtId="0" fontId="0" fillId="0" borderId="25" xfId="0" applyBorder="1" applyAlignment="1">
      <alignment horizontal="left" vertical="center" wrapText="1"/>
    </xf>
    <xf numFmtId="0" fontId="35" fillId="0" borderId="11" xfId="20" applyFont="1" applyBorder="1" applyAlignment="1">
      <alignment horizontal="left" vertical="top" wrapText="1" indent="1"/>
    </xf>
    <xf numFmtId="0" fontId="35" fillId="0" borderId="28" xfId="20" applyFont="1" applyBorder="1" applyAlignment="1">
      <alignment horizontal="left" vertical="top" wrapText="1" indent="1"/>
    </xf>
    <xf numFmtId="0" fontId="36" fillId="0" borderId="11" xfId="20" applyFont="1" applyBorder="1" applyAlignment="1">
      <alignment horizontal="left" vertical="top" wrapText="1" indent="1"/>
    </xf>
    <xf numFmtId="0" fontId="36" fillId="0" borderId="28" xfId="20" applyFont="1" applyBorder="1" applyAlignment="1">
      <alignment horizontal="left" vertical="top" wrapText="1" inden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9" xfId="20" quotePrefix="1" applyFont="1" applyBorder="1" applyAlignment="1">
      <alignment vertical="center" wrapText="1"/>
    </xf>
    <xf numFmtId="0" fontId="0" fillId="0" borderId="10" xfId="0" applyBorder="1" applyAlignment="1">
      <alignment vertical="center" wrapText="1"/>
    </xf>
    <xf numFmtId="49" fontId="33" fillId="0" borderId="9" xfId="20" quotePrefix="1" applyNumberFormat="1" applyFont="1" applyBorder="1" applyAlignment="1">
      <alignment horizontal="right" wrapText="1"/>
    </xf>
    <xf numFmtId="49" fontId="34" fillId="0" borderId="10" xfId="0" applyNumberFormat="1" applyFont="1" applyBorder="1" applyAlignment="1">
      <alignment horizontal="right" wrapText="1"/>
    </xf>
    <xf numFmtId="0" fontId="40" fillId="0" borderId="9" xfId="2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28" fillId="0" borderId="30" xfId="20" applyFont="1" applyBorder="1" applyAlignment="1">
      <alignment horizontal="left" vertical="center" wrapText="1"/>
    </xf>
    <xf numFmtId="0" fontId="0" fillId="0" borderId="12" xfId="0" applyBorder="1" applyAlignment="1">
      <alignment horizontal="left" vertical="center" wrapText="1"/>
    </xf>
    <xf numFmtId="0" fontId="0" fillId="0" borderId="31" xfId="0" applyBorder="1" applyAlignment="1">
      <alignment horizontal="left" vertical="center" wrapText="1"/>
    </xf>
    <xf numFmtId="0" fontId="28" fillId="0" borderId="24" xfId="20" applyFont="1" applyBorder="1" applyAlignment="1">
      <alignment vertical="top" wrapText="1"/>
    </xf>
    <xf numFmtId="0" fontId="0" fillId="0" borderId="25"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29" fillId="0" borderId="13" xfId="20" applyFont="1" applyBorder="1" applyAlignment="1">
      <alignment horizontal="left" vertical="center" wrapText="1"/>
    </xf>
    <xf numFmtId="0" fontId="6" fillId="0" borderId="4" xfId="0" applyFont="1" applyBorder="1" applyAlignment="1">
      <alignment vertical="center" wrapText="1"/>
    </xf>
    <xf numFmtId="0" fontId="6" fillId="0" borderId="33" xfId="0" applyFont="1" applyBorder="1" applyAlignment="1">
      <alignment vertical="center" wrapText="1"/>
    </xf>
    <xf numFmtId="0" fontId="33" fillId="0" borderId="34" xfId="20" applyFont="1" applyFill="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7" xfId="0" applyFont="1" applyBorder="1" applyAlignment="1">
      <alignment horizontal="center" vertical="top" wrapText="1"/>
    </xf>
    <xf numFmtId="0" fontId="37" fillId="0" borderId="9" xfId="20" applyFont="1" applyBorder="1" applyAlignment="1">
      <alignment vertical="center"/>
    </xf>
    <xf numFmtId="0" fontId="38" fillId="0" borderId="10" xfId="0" applyFont="1" applyBorder="1" applyAlignment="1">
      <alignment vertical="center"/>
    </xf>
  </cellXfs>
  <cellStyles count="27">
    <cellStyle name="Hiperpovezava" xfId="15" builtinId="8"/>
    <cellStyle name="Navadno" xfId="0" builtinId="0"/>
    <cellStyle name="Navadno 12 3" xfId="24" xr:uid="{455B192B-5818-49AF-B0F7-C9AA0ADC4561}"/>
    <cellStyle name="Navadno 15 2" xfId="26" xr:uid="{8B7161BB-EFAD-4175-B1E1-7D1D56AC70BF}"/>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5" xr:uid="{739F3331-4FF2-429F-9211-831B04D2CA60}"/>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089A869B-DC9B-43FE-BACC-8625E73DB5B5}"/>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editAs="oneCell">
    <xdr:from>
      <xdr:col>1</xdr:col>
      <xdr:colOff>330200</xdr:colOff>
      <xdr:row>10</xdr:row>
      <xdr:rowOff>6350</xdr:rowOff>
    </xdr:from>
    <xdr:to>
      <xdr:col>2</xdr:col>
      <xdr:colOff>493869</xdr:colOff>
      <xdr:row>10</xdr:row>
      <xdr:rowOff>322283</xdr:rowOff>
    </xdr:to>
    <xdr:pic>
      <xdr:nvPicPr>
        <xdr:cNvPr id="11" name="Slika 10" descr="Slika, ki vsebuje besede besedilo, jedilni pribor, sličica, krožnik&#10;&#10;Opis je samodejno ustvarjen">
          <a:extLst>
            <a:ext uri="{FF2B5EF4-FFF2-40B4-BE49-F238E27FC236}">
              <a16:creationId xmlns:a16="http://schemas.microsoft.com/office/drawing/2014/main" id="{A3A88DCF-DFFD-444B-8350-2C82F81F18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0200" y="6889750"/>
          <a:ext cx="717706" cy="33022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7A75D3-1927-4754-AACB-BFCBB0255BB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DA13159-8587-4EB2-92CA-63635841462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ACBAB6C4-479D-4CA1-9970-AEAB44F901A0}"/>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BF6F2416-6F31-406B-9634-E2B1475CFC39}"/>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F26E27C-463C-48D8-9E5F-11C17238483E}"/>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270991A-43F0-4CC4-B8B0-ED1FCD423D37}"/>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AC37025-F8F4-4250-ADD9-06BDB747F518}"/>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4577105-7FD8-4BB7-B9C2-D68DA506C7CF}">
  <we:reference id="wa200009404" version="1.0.0.8" store="sl-SI" storeType="OMEX"/>
  <we:alternateReferences>
    <we:reference id="wa200009404" version="1.0.0.8" store="wa200009404" storeType="OMEX"/>
  </we:alternateReferences>
  <we:properties>
    <we:property name="claude.fileId" value="&quot;3b9956ef-9d8f-463c-9ceb-053d8855921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21" t="s">
        <v>907</v>
      </c>
    </row>
    <row r="2" spans="1:11" ht="16.05" customHeight="1" x14ac:dyDescent="0.35">
      <c r="B2" s="8"/>
      <c r="C2" s="240"/>
      <c r="D2" s="241"/>
      <c r="E2" s="241"/>
      <c r="F2" s="241"/>
      <c r="G2" s="241"/>
      <c r="H2" s="241"/>
      <c r="I2" s="9"/>
      <c r="J2" s="242"/>
      <c r="K2" s="243"/>
    </row>
    <row r="3" spans="1:11" ht="16.05" customHeight="1" x14ac:dyDescent="0.35">
      <c r="B3" s="10"/>
      <c r="C3" s="244"/>
      <c r="D3" s="245"/>
      <c r="E3" s="245"/>
      <c r="F3" s="245"/>
      <c r="G3" s="245"/>
      <c r="H3" s="245"/>
      <c r="I3" s="11"/>
      <c r="J3" s="246"/>
      <c r="K3" s="247"/>
    </row>
    <row r="4" spans="1:11" ht="16.05" customHeight="1" x14ac:dyDescent="0.35">
      <c r="B4" s="10" t="s">
        <v>64</v>
      </c>
      <c r="C4" s="244" t="s">
        <v>64</v>
      </c>
      <c r="D4" s="245"/>
      <c r="E4" s="245"/>
      <c r="F4" s="245"/>
      <c r="G4" s="245"/>
      <c r="H4" s="245"/>
      <c r="I4" s="12" t="s">
        <v>64</v>
      </c>
      <c r="J4" s="246"/>
      <c r="K4" s="247"/>
    </row>
    <row r="5" spans="1:11" ht="16.05" customHeight="1" thickBot="1" x14ac:dyDescent="0.4">
      <c r="B5" s="13" t="s">
        <v>870</v>
      </c>
      <c r="C5" s="248" t="s">
        <v>871</v>
      </c>
      <c r="D5" s="249"/>
      <c r="E5" s="249"/>
      <c r="F5" s="249"/>
      <c r="G5" s="249"/>
      <c r="H5" s="249"/>
      <c r="I5" s="14" t="s">
        <v>872</v>
      </c>
      <c r="J5" s="250" t="s">
        <v>873</v>
      </c>
      <c r="K5" s="251"/>
    </row>
    <row r="6" spans="1:11" ht="10.25" customHeight="1" x14ac:dyDescent="0.35">
      <c r="B6" s="252" t="s">
        <v>911</v>
      </c>
      <c r="C6" s="253"/>
      <c r="D6" s="254"/>
      <c r="E6" s="254"/>
      <c r="F6" s="255"/>
      <c r="G6" s="256" t="s">
        <v>912</v>
      </c>
      <c r="H6" s="254"/>
      <c r="I6" s="254"/>
      <c r="J6" s="254"/>
      <c r="K6" s="255"/>
    </row>
    <row r="7" spans="1:11" ht="34.049999999999997" customHeight="1" thickBot="1" x14ac:dyDescent="0.4">
      <c r="B7" s="233"/>
      <c r="C7" s="234"/>
      <c r="D7" s="235" t="s">
        <v>65</v>
      </c>
      <c r="E7" s="235"/>
      <c r="F7" s="236"/>
      <c r="G7" s="237" t="s">
        <v>891</v>
      </c>
      <c r="H7" s="238"/>
      <c r="I7" s="238"/>
      <c r="J7" s="238"/>
      <c r="K7" s="239"/>
    </row>
    <row r="8" spans="1:11" ht="10.25" customHeight="1" x14ac:dyDescent="0.35">
      <c r="B8" s="252" t="s">
        <v>874</v>
      </c>
      <c r="C8" s="257"/>
      <c r="D8" s="254"/>
      <c r="E8" s="254"/>
      <c r="F8" s="255"/>
      <c r="G8" s="256" t="s">
        <v>875</v>
      </c>
      <c r="H8" s="254"/>
      <c r="I8" s="254"/>
      <c r="J8" s="254"/>
      <c r="K8" s="255"/>
    </row>
    <row r="9" spans="1:11" ht="34.049999999999997" customHeight="1" thickBot="1" x14ac:dyDescent="0.4">
      <c r="B9" s="233"/>
      <c r="C9" s="234"/>
      <c r="D9" s="258" t="s">
        <v>66</v>
      </c>
      <c r="E9" s="258"/>
      <c r="F9" s="259"/>
      <c r="G9" s="237" t="s">
        <v>898</v>
      </c>
      <c r="H9" s="238"/>
      <c r="I9" s="238"/>
      <c r="J9" s="238"/>
      <c r="K9" s="239"/>
    </row>
    <row r="10" spans="1:11" ht="10.25" customHeight="1" x14ac:dyDescent="0.35">
      <c r="B10" s="252" t="s">
        <v>874</v>
      </c>
      <c r="C10" s="257"/>
      <c r="D10" s="254"/>
      <c r="E10" s="254"/>
      <c r="F10" s="255"/>
      <c r="G10" s="256" t="s">
        <v>876</v>
      </c>
      <c r="H10" s="254"/>
      <c r="I10" s="254"/>
      <c r="J10" s="254"/>
      <c r="K10" s="255"/>
    </row>
    <row r="11" spans="1:11" ht="34.049999999999997" customHeight="1" thickBot="1" x14ac:dyDescent="0.4">
      <c r="B11" s="233"/>
      <c r="C11" s="234"/>
      <c r="D11" s="260" t="s">
        <v>125</v>
      </c>
      <c r="E11" s="260"/>
      <c r="F11" s="261"/>
      <c r="G11" s="237" t="s">
        <v>910</v>
      </c>
      <c r="H11" s="238"/>
      <c r="I11" s="238"/>
      <c r="J11" s="238"/>
      <c r="K11" s="239"/>
    </row>
    <row r="12" spans="1:11" ht="14.1" customHeight="1" x14ac:dyDescent="0.35">
      <c r="B12" s="15"/>
      <c r="C12" s="272" t="s">
        <v>877</v>
      </c>
      <c r="D12" s="273"/>
      <c r="E12" s="274"/>
      <c r="F12" s="16" t="s">
        <v>888</v>
      </c>
      <c r="G12" s="275" t="s">
        <v>878</v>
      </c>
      <c r="H12" s="276"/>
      <c r="I12" s="277"/>
      <c r="J12" s="277"/>
      <c r="K12" s="278"/>
    </row>
    <row r="13" spans="1:11" ht="24" customHeight="1" x14ac:dyDescent="0.35">
      <c r="B13" s="17" t="s">
        <v>879</v>
      </c>
      <c r="C13" s="279" t="s">
        <v>67</v>
      </c>
      <c r="D13" s="280"/>
      <c r="E13" s="281"/>
      <c r="F13" s="18" t="s">
        <v>68</v>
      </c>
      <c r="G13" s="282" t="s">
        <v>897</v>
      </c>
      <c r="H13" s="283"/>
      <c r="I13" s="283"/>
      <c r="J13" s="283"/>
      <c r="K13" s="284"/>
    </row>
    <row r="14" spans="1:11" ht="24" customHeight="1" thickBot="1" x14ac:dyDescent="0.4">
      <c r="B14" s="17" t="s">
        <v>880</v>
      </c>
      <c r="C14" s="279" t="s">
        <v>122</v>
      </c>
      <c r="D14" s="280"/>
      <c r="E14" s="281"/>
      <c r="F14" s="18"/>
      <c r="G14" s="285"/>
      <c r="H14" s="238"/>
      <c r="I14" s="238"/>
      <c r="J14" s="238"/>
      <c r="K14" s="239"/>
    </row>
    <row r="15" spans="1:11" ht="24" customHeight="1" thickBot="1" x14ac:dyDescent="0.4">
      <c r="B15" s="17" t="s">
        <v>880</v>
      </c>
      <c r="C15" s="279" t="s">
        <v>123</v>
      </c>
      <c r="D15" s="280"/>
      <c r="E15" s="281"/>
      <c r="F15" s="18"/>
      <c r="G15" s="19" t="s">
        <v>881</v>
      </c>
      <c r="H15" s="286" t="s">
        <v>69</v>
      </c>
      <c r="I15" s="287"/>
      <c r="J15" s="20" t="s">
        <v>889</v>
      </c>
      <c r="K15" s="21" t="s">
        <v>406</v>
      </c>
    </row>
    <row r="16" spans="1:11" ht="24" customHeight="1" thickBot="1" x14ac:dyDescent="0.4">
      <c r="B16" s="13" t="s">
        <v>882</v>
      </c>
      <c r="C16" s="262" t="s">
        <v>124</v>
      </c>
      <c r="D16" s="263"/>
      <c r="E16" s="264"/>
      <c r="F16" s="22"/>
      <c r="G16" s="19" t="s">
        <v>883</v>
      </c>
      <c r="H16" s="265" t="s">
        <v>70</v>
      </c>
      <c r="I16" s="266"/>
      <c r="J16" s="20" t="s">
        <v>884</v>
      </c>
      <c r="K16" s="23" t="s">
        <v>119</v>
      </c>
    </row>
    <row r="17" spans="2:11" ht="24" customHeight="1" thickBot="1" x14ac:dyDescent="0.5">
      <c r="B17" s="24" t="s">
        <v>885</v>
      </c>
      <c r="C17" s="267" t="s">
        <v>908</v>
      </c>
      <c r="D17" s="268"/>
      <c r="E17" s="25" t="s">
        <v>886</v>
      </c>
      <c r="F17" s="26" t="s">
        <v>64</v>
      </c>
      <c r="G17" s="19" t="s">
        <v>887</v>
      </c>
      <c r="H17" s="269" t="s">
        <v>909</v>
      </c>
      <c r="I17" s="270"/>
      <c r="J17" s="270"/>
      <c r="K17" s="271"/>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ZFFwq/AVLT4YjdLltZ7qrxlbF7U4GeW6Tmfz47P+SaK+VKpsskhkbn6bxf/HtNo/wGJAxenvHtWv+Zm+8wT9bA==" saltValue="hb3V0PMtk1g5rDHiR3k3Vg=="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50"/>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4" ht="13.15" x14ac:dyDescent="0.35">
      <c r="A1" s="34" t="s">
        <v>5</v>
      </c>
      <c r="B1" s="35" t="s">
        <v>6</v>
      </c>
      <c r="C1" s="35" t="s">
        <v>860</v>
      </c>
      <c r="D1" s="36"/>
    </row>
    <row r="2" spans="1:4" x14ac:dyDescent="0.35">
      <c r="A2" s="34"/>
      <c r="B2" s="38"/>
      <c r="C2" s="38"/>
      <c r="D2" s="39"/>
    </row>
    <row r="3" spans="1:4" ht="13.15" x14ac:dyDescent="0.35">
      <c r="A3" s="34" t="s">
        <v>8</v>
      </c>
      <c r="B3" s="35" t="s">
        <v>120</v>
      </c>
      <c r="C3" s="35" t="s">
        <v>862</v>
      </c>
      <c r="D3" s="36"/>
    </row>
    <row r="4" spans="1:4" ht="13.15" x14ac:dyDescent="0.35">
      <c r="A4" s="34" t="s">
        <v>7</v>
      </c>
      <c r="B4" s="35" t="s">
        <v>142</v>
      </c>
      <c r="C4" s="35" t="s">
        <v>861</v>
      </c>
      <c r="D4" s="36"/>
    </row>
    <row r="5" spans="1:4" x14ac:dyDescent="0.35">
      <c r="B5" s="41"/>
      <c r="C5" s="41"/>
    </row>
    <row r="6" spans="1:4" s="43" customFormat="1" x14ac:dyDescent="0.35">
      <c r="A6" s="40"/>
      <c r="B6" s="41"/>
      <c r="C6" s="41"/>
      <c r="D6" s="42"/>
    </row>
    <row r="7" spans="1:4" s="43" customFormat="1" x14ac:dyDescent="0.35">
      <c r="A7" s="44" t="s">
        <v>38</v>
      </c>
      <c r="C7" s="41"/>
      <c r="D7" s="42"/>
    </row>
    <row r="8" spans="1:4" s="43" customFormat="1" x14ac:dyDescent="0.35">
      <c r="A8" s="40"/>
      <c r="B8" s="41"/>
      <c r="C8" s="41"/>
      <c r="D8" s="42"/>
    </row>
    <row r="9" spans="1:4" s="43" customFormat="1" x14ac:dyDescent="0.35">
      <c r="A9" s="45" t="s">
        <v>37</v>
      </c>
      <c r="B9" s="45" t="s">
        <v>35</v>
      </c>
      <c r="C9" s="45" t="s">
        <v>36</v>
      </c>
      <c r="D9" s="42"/>
    </row>
    <row r="10" spans="1:4" s="43" customFormat="1" x14ac:dyDescent="0.35">
      <c r="A10" s="46" t="s">
        <v>68</v>
      </c>
      <c r="B10" s="46" t="s">
        <v>67</v>
      </c>
      <c r="C10" s="46" t="s">
        <v>126</v>
      </c>
      <c r="D10" s="47"/>
    </row>
    <row r="11" spans="1:4" s="43" customFormat="1" x14ac:dyDescent="0.35">
      <c r="A11" s="46" t="s">
        <v>127</v>
      </c>
      <c r="B11" s="46" t="s">
        <v>128</v>
      </c>
      <c r="C11" s="46" t="s">
        <v>126</v>
      </c>
      <c r="D11" s="48"/>
    </row>
    <row r="12" spans="1:4" s="43" customFormat="1" x14ac:dyDescent="0.35">
      <c r="A12" s="46" t="s">
        <v>129</v>
      </c>
      <c r="B12" s="46" t="s">
        <v>130</v>
      </c>
      <c r="C12" s="46" t="s">
        <v>126</v>
      </c>
      <c r="D12" s="48"/>
    </row>
    <row r="13" spans="1:4" s="43" customFormat="1" x14ac:dyDescent="0.35">
      <c r="A13" s="46" t="s">
        <v>131</v>
      </c>
      <c r="B13" s="46" t="s">
        <v>132</v>
      </c>
      <c r="C13" s="46" t="s">
        <v>126</v>
      </c>
      <c r="D13" s="48"/>
    </row>
    <row r="14" spans="1:4" s="43" customFormat="1" x14ac:dyDescent="0.35">
      <c r="A14" s="46" t="s">
        <v>133</v>
      </c>
      <c r="B14" s="46" t="s">
        <v>122</v>
      </c>
      <c r="C14" s="46" t="s">
        <v>126</v>
      </c>
      <c r="D14" s="48"/>
    </row>
    <row r="15" spans="1:4" s="43" customFormat="1" x14ac:dyDescent="0.35">
      <c r="A15" s="46" t="s">
        <v>134</v>
      </c>
      <c r="B15" s="46" t="s">
        <v>123</v>
      </c>
      <c r="C15" s="46" t="s">
        <v>126</v>
      </c>
      <c r="D15" s="48"/>
    </row>
    <row r="16" spans="1:4" s="43" customFormat="1" x14ac:dyDescent="0.35">
      <c r="A16" s="40"/>
      <c r="B16" s="49"/>
      <c r="C16" s="49"/>
      <c r="D16" s="42"/>
    </row>
    <row r="17" spans="1:4" s="43" customFormat="1" x14ac:dyDescent="0.35">
      <c r="A17" s="44" t="s">
        <v>39</v>
      </c>
      <c r="B17" s="49"/>
      <c r="C17" s="49"/>
      <c r="D17" s="42"/>
    </row>
    <row r="18" spans="1:4" s="43" customFormat="1" x14ac:dyDescent="0.35">
      <c r="A18" s="40"/>
      <c r="B18" s="49"/>
      <c r="C18" s="49"/>
      <c r="D18" s="42"/>
    </row>
    <row r="19" spans="1:4" s="43" customFormat="1" x14ac:dyDescent="0.35">
      <c r="A19" s="46" t="s">
        <v>64</v>
      </c>
      <c r="B19" s="46" t="s">
        <v>124</v>
      </c>
      <c r="C19" s="46" t="s">
        <v>379</v>
      </c>
      <c r="D19" s="48"/>
    </row>
    <row r="20" spans="1:4" s="43" customFormat="1" x14ac:dyDescent="0.35">
      <c r="A20" s="46" t="s">
        <v>133</v>
      </c>
      <c r="B20" s="46" t="s">
        <v>366</v>
      </c>
      <c r="C20" s="46" t="s">
        <v>379</v>
      </c>
      <c r="D20" s="48"/>
    </row>
    <row r="21" spans="1:4" s="43" customFormat="1" x14ac:dyDescent="0.35">
      <c r="A21" s="46" t="s">
        <v>368</v>
      </c>
      <c r="B21" s="46" t="s">
        <v>367</v>
      </c>
      <c r="C21" s="46" t="s">
        <v>379</v>
      </c>
      <c r="D21" s="48"/>
    </row>
    <row r="22" spans="1:4" s="43" customFormat="1" x14ac:dyDescent="0.35">
      <c r="A22" s="46" t="s">
        <v>64</v>
      </c>
      <c r="B22" s="46" t="s">
        <v>135</v>
      </c>
      <c r="C22" s="46" t="s">
        <v>379</v>
      </c>
      <c r="D22" s="48"/>
    </row>
    <row r="23" spans="1:4" s="43" customFormat="1" x14ac:dyDescent="0.35">
      <c r="A23" s="46" t="s">
        <v>64</v>
      </c>
      <c r="B23" s="46" t="s">
        <v>136</v>
      </c>
      <c r="C23" s="46" t="s">
        <v>379</v>
      </c>
      <c r="D23" s="48"/>
    </row>
    <row r="24" spans="1:4" s="43" customFormat="1" x14ac:dyDescent="0.35">
      <c r="A24" s="46" t="s">
        <v>64</v>
      </c>
      <c r="B24" s="46" t="s">
        <v>137</v>
      </c>
      <c r="C24" s="46" t="s">
        <v>379</v>
      </c>
      <c r="D24" s="48"/>
    </row>
    <row r="25" spans="1:4" s="43" customFormat="1" x14ac:dyDescent="0.35">
      <c r="A25" s="46" t="s">
        <v>64</v>
      </c>
      <c r="B25" s="46" t="s">
        <v>138</v>
      </c>
      <c r="C25" s="46" t="s">
        <v>379</v>
      </c>
      <c r="D25" s="48"/>
    </row>
    <row r="26" spans="1:4" s="43" customFormat="1" x14ac:dyDescent="0.35">
      <c r="A26" s="46" t="s">
        <v>64</v>
      </c>
      <c r="B26" s="46" t="s">
        <v>139</v>
      </c>
      <c r="C26" s="46" t="s">
        <v>379</v>
      </c>
      <c r="D26" s="48"/>
    </row>
    <row r="27" spans="1:4" s="43" customFormat="1" x14ac:dyDescent="0.35">
      <c r="A27" s="46" t="s">
        <v>64</v>
      </c>
      <c r="B27" s="46" t="s">
        <v>140</v>
      </c>
      <c r="C27" s="46" t="s">
        <v>379</v>
      </c>
      <c r="D27" s="42"/>
    </row>
    <row r="28" spans="1:4" x14ac:dyDescent="0.35">
      <c r="B28" s="41"/>
      <c r="C28" s="41"/>
    </row>
    <row r="29" spans="1:4" s="43" customFormat="1" x14ac:dyDescent="0.35">
      <c r="A29" s="40"/>
      <c r="B29" s="41"/>
      <c r="C29" s="41"/>
      <c r="D29" s="42"/>
    </row>
    <row r="30" spans="1:4" s="43" customFormat="1" x14ac:dyDescent="0.35">
      <c r="A30" s="44" t="s">
        <v>863</v>
      </c>
      <c r="C30" s="41"/>
      <c r="D30" s="42"/>
    </row>
    <row r="31" spans="1:4" s="43" customFormat="1" x14ac:dyDescent="0.35">
      <c r="A31" s="40"/>
      <c r="B31" s="41"/>
      <c r="C31" s="41"/>
      <c r="D31" s="42"/>
    </row>
    <row r="32" spans="1:4" s="43" customFormat="1" x14ac:dyDescent="0.35">
      <c r="A32" s="45" t="s">
        <v>864</v>
      </c>
      <c r="B32" s="45" t="s">
        <v>865</v>
      </c>
      <c r="C32" s="45" t="s">
        <v>866</v>
      </c>
      <c r="D32" s="42"/>
    </row>
    <row r="33" spans="1:4" s="43" customFormat="1" x14ac:dyDescent="0.35">
      <c r="A33" s="46" t="s">
        <v>68</v>
      </c>
      <c r="B33" s="46" t="s">
        <v>67</v>
      </c>
      <c r="C33" s="46" t="s">
        <v>868</v>
      </c>
      <c r="D33" s="47"/>
    </row>
    <row r="34" spans="1:4" s="43" customFormat="1" x14ac:dyDescent="0.35">
      <c r="A34" s="46" t="s">
        <v>127</v>
      </c>
      <c r="B34" s="46" t="s">
        <v>128</v>
      </c>
      <c r="C34" s="46" t="s">
        <v>868</v>
      </c>
      <c r="D34" s="48"/>
    </row>
    <row r="35" spans="1:4" s="43" customFormat="1" x14ac:dyDescent="0.35">
      <c r="A35" s="46" t="s">
        <v>129</v>
      </c>
      <c r="B35" s="46" t="s">
        <v>130</v>
      </c>
      <c r="C35" s="46" t="s">
        <v>868</v>
      </c>
      <c r="D35" s="48"/>
    </row>
    <row r="36" spans="1:4" s="43" customFormat="1" x14ac:dyDescent="0.35">
      <c r="A36" s="46" t="s">
        <v>131</v>
      </c>
      <c r="B36" s="46" t="s">
        <v>132</v>
      </c>
      <c r="C36" s="46" t="s">
        <v>868</v>
      </c>
      <c r="D36" s="48"/>
    </row>
    <row r="37" spans="1:4" s="43" customFormat="1" x14ac:dyDescent="0.35">
      <c r="A37" s="46" t="s">
        <v>133</v>
      </c>
      <c r="B37" s="46" t="s">
        <v>122</v>
      </c>
      <c r="C37" s="46" t="s">
        <v>868</v>
      </c>
      <c r="D37" s="48"/>
    </row>
    <row r="38" spans="1:4" s="43" customFormat="1" x14ac:dyDescent="0.35">
      <c r="A38" s="46" t="s">
        <v>134</v>
      </c>
      <c r="B38" s="46" t="s">
        <v>123</v>
      </c>
      <c r="C38" s="46" t="s">
        <v>868</v>
      </c>
      <c r="D38" s="48"/>
    </row>
    <row r="39" spans="1:4" s="43" customFormat="1" x14ac:dyDescent="0.35">
      <c r="A39" s="40"/>
      <c r="B39" s="49"/>
      <c r="C39" s="49"/>
      <c r="D39" s="42"/>
    </row>
    <row r="40" spans="1:4" s="43" customFormat="1" x14ac:dyDescent="0.35">
      <c r="A40" s="44" t="s">
        <v>867</v>
      </c>
      <c r="B40" s="49"/>
      <c r="C40" s="49"/>
      <c r="D40" s="42"/>
    </row>
    <row r="41" spans="1:4" s="43" customFormat="1" x14ac:dyDescent="0.35">
      <c r="A41" s="40"/>
      <c r="B41" s="49"/>
      <c r="C41" s="49"/>
      <c r="D41" s="42"/>
    </row>
    <row r="42" spans="1:4" s="43" customFormat="1" x14ac:dyDescent="0.35">
      <c r="A42" s="46" t="s">
        <v>64</v>
      </c>
      <c r="B42" s="46" t="s">
        <v>124</v>
      </c>
      <c r="C42" s="46" t="s">
        <v>869</v>
      </c>
      <c r="D42" s="48"/>
    </row>
    <row r="43" spans="1:4" s="43" customFormat="1" x14ac:dyDescent="0.35">
      <c r="A43" s="46" t="s">
        <v>133</v>
      </c>
      <c r="B43" s="46" t="s">
        <v>366</v>
      </c>
      <c r="C43" s="46" t="s">
        <v>869</v>
      </c>
      <c r="D43" s="48"/>
    </row>
    <row r="44" spans="1:4" s="43" customFormat="1" x14ac:dyDescent="0.35">
      <c r="A44" s="46" t="s">
        <v>368</v>
      </c>
      <c r="B44" s="46" t="s">
        <v>367</v>
      </c>
      <c r="C44" s="46" t="s">
        <v>869</v>
      </c>
      <c r="D44" s="48"/>
    </row>
    <row r="45" spans="1:4" s="43" customFormat="1" x14ac:dyDescent="0.35">
      <c r="A45" s="46" t="s">
        <v>64</v>
      </c>
      <c r="B45" s="46" t="s">
        <v>135</v>
      </c>
      <c r="C45" s="46" t="s">
        <v>869</v>
      </c>
      <c r="D45" s="48"/>
    </row>
    <row r="46" spans="1:4" s="43" customFormat="1" x14ac:dyDescent="0.35">
      <c r="A46" s="46" t="s">
        <v>64</v>
      </c>
      <c r="B46" s="46" t="s">
        <v>136</v>
      </c>
      <c r="C46" s="46" t="s">
        <v>869</v>
      </c>
      <c r="D46" s="48"/>
    </row>
    <row r="47" spans="1:4" s="43" customFormat="1" x14ac:dyDescent="0.35">
      <c r="A47" s="46" t="s">
        <v>64</v>
      </c>
      <c r="B47" s="46" t="s">
        <v>137</v>
      </c>
      <c r="C47" s="46" t="s">
        <v>869</v>
      </c>
      <c r="D47" s="48"/>
    </row>
    <row r="48" spans="1:4" s="43" customFormat="1" x14ac:dyDescent="0.35">
      <c r="A48" s="46" t="s">
        <v>64</v>
      </c>
      <c r="B48" s="46" t="s">
        <v>138</v>
      </c>
      <c r="C48" s="46" t="s">
        <v>869</v>
      </c>
      <c r="D48" s="48"/>
    </row>
    <row r="49" spans="1:4" s="43" customFormat="1" x14ac:dyDescent="0.35">
      <c r="A49" s="46" t="s">
        <v>64</v>
      </c>
      <c r="B49" s="46" t="s">
        <v>139</v>
      </c>
      <c r="C49" s="46" t="s">
        <v>869</v>
      </c>
      <c r="D49" s="48"/>
    </row>
    <row r="50" spans="1:4" s="43" customFormat="1" x14ac:dyDescent="0.35">
      <c r="A50" s="46" t="s">
        <v>64</v>
      </c>
      <c r="B50" s="46" t="s">
        <v>140</v>
      </c>
      <c r="C50" s="46" t="s">
        <v>869</v>
      </c>
      <c r="D50" s="42"/>
    </row>
  </sheetData>
  <sheetProtection algorithmName="SHA-512" hashValue="cmOSxq4E7M9Xcn1v6gd3LlxDMXRuGJfAqR3vDrmTJgwT+rISRPwVnPkiiz93f9Dh73oMbhPJ5IwkYb1lB5+USA==" saltValue="b+AMhDRcOxwu+GS+G1Fsd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C38"/>
  <sheetViews>
    <sheetView view="pageBreakPreview" zoomScaleNormal="100" zoomScaleSheetLayoutView="100" workbookViewId="0"/>
  </sheetViews>
  <sheetFormatPr defaultColWidth="9.1328125" defaultRowHeight="12.75" x14ac:dyDescent="0.35"/>
  <cols>
    <col min="1" max="1" width="7.73046875" style="62" customWidth="1"/>
    <col min="2" max="3" width="70.73046875" customWidth="1"/>
    <col min="4" max="16384" width="9.1328125" style="52"/>
  </cols>
  <sheetData>
    <row r="1" spans="1:3" customFormat="1" x14ac:dyDescent="0.35">
      <c r="A1" s="34" t="s">
        <v>5</v>
      </c>
      <c r="B1" s="35" t="str">
        <f>'0_Osebe'!$B$1</f>
        <v>UNIVERZA V LJUBLJANI</v>
      </c>
      <c r="C1" s="35" t="str">
        <f>'0_Osebe'!$C$1</f>
        <v>UNIVERSITY IN LJUBLJANA</v>
      </c>
    </row>
    <row r="2" spans="1:3" customFormat="1" x14ac:dyDescent="0.35">
      <c r="A2" s="34"/>
      <c r="B2" s="38"/>
      <c r="C2" s="38"/>
    </row>
    <row r="3" spans="1:3" customFormat="1" x14ac:dyDescent="0.35">
      <c r="A3" s="34" t="s">
        <v>8</v>
      </c>
      <c r="B3" s="35" t="str">
        <f>'0_Osebe'!$B$3</f>
        <v>Fakulteta za strojništvo</v>
      </c>
      <c r="C3" s="35" t="str">
        <f>'0_Osebe'!$C$3</f>
        <v>Faculty of Mechanical Engineering</v>
      </c>
    </row>
    <row r="4" spans="1:3" customFormat="1" x14ac:dyDescent="0.35">
      <c r="A4" s="34" t="s">
        <v>7</v>
      </c>
      <c r="B4" s="35" t="str">
        <f>'0_Osebe'!$B$4</f>
        <v>AKUSTIČNE CELICE</v>
      </c>
      <c r="C4" s="35" t="str">
        <f>'0_Osebe'!$C$4</f>
        <v>ACOUSTIC CELLS</v>
      </c>
    </row>
    <row r="5" spans="1:3" customFormat="1" x14ac:dyDescent="0.35">
      <c r="A5" s="34"/>
      <c r="B5" s="35"/>
      <c r="C5" s="35"/>
    </row>
    <row r="6" spans="1:3" customFormat="1" x14ac:dyDescent="0.35">
      <c r="A6" s="34"/>
      <c r="B6" s="35"/>
      <c r="C6" s="35"/>
    </row>
    <row r="7" spans="1:3" ht="11.65" x14ac:dyDescent="0.35">
      <c r="A7" s="50" t="s">
        <v>40</v>
      </c>
      <c r="B7" s="51" t="s">
        <v>93</v>
      </c>
      <c r="C7" s="51" t="s">
        <v>793</v>
      </c>
    </row>
    <row r="8" spans="1:3" ht="44.95" customHeight="1" x14ac:dyDescent="0.35">
      <c r="A8" s="50"/>
      <c r="B8" s="51" t="s">
        <v>74</v>
      </c>
      <c r="C8" s="51" t="s">
        <v>794</v>
      </c>
    </row>
    <row r="9" spans="1:3" ht="79.8" customHeight="1" x14ac:dyDescent="0.35">
      <c r="A9" s="53" t="s">
        <v>41</v>
      </c>
      <c r="B9" s="54" t="s">
        <v>94</v>
      </c>
      <c r="C9" s="54" t="s">
        <v>795</v>
      </c>
    </row>
    <row r="10" spans="1:3" ht="44.95" customHeight="1" x14ac:dyDescent="0.35">
      <c r="A10" s="53" t="s">
        <v>42</v>
      </c>
      <c r="B10" s="55" t="s">
        <v>95</v>
      </c>
      <c r="C10" s="55" t="s">
        <v>796</v>
      </c>
    </row>
    <row r="11" spans="1:3" ht="21.7" customHeight="1" x14ac:dyDescent="0.35">
      <c r="A11" s="53" t="s">
        <v>43</v>
      </c>
      <c r="B11" s="55" t="s">
        <v>96</v>
      </c>
      <c r="C11" s="55" t="s">
        <v>797</v>
      </c>
    </row>
    <row r="12" spans="1:3" ht="33.299999999999997" customHeight="1" x14ac:dyDescent="0.35">
      <c r="A12" s="53" t="s">
        <v>44</v>
      </c>
      <c r="B12" s="55" t="s">
        <v>97</v>
      </c>
      <c r="C12" s="55" t="s">
        <v>798</v>
      </c>
    </row>
    <row r="13" spans="1:3" ht="103.05" customHeight="1" x14ac:dyDescent="0.35">
      <c r="A13" s="53" t="s">
        <v>45</v>
      </c>
      <c r="B13" s="56" t="s">
        <v>799</v>
      </c>
      <c r="C13" s="56" t="s">
        <v>800</v>
      </c>
    </row>
    <row r="14" spans="1:3" ht="56.55" customHeight="1" x14ac:dyDescent="0.35">
      <c r="A14" s="53" t="s">
        <v>46</v>
      </c>
      <c r="B14" s="56" t="s">
        <v>801</v>
      </c>
      <c r="C14" s="56" t="s">
        <v>802</v>
      </c>
    </row>
    <row r="15" spans="1:3" ht="79.8" customHeight="1" x14ac:dyDescent="0.35">
      <c r="A15" s="53" t="s">
        <v>47</v>
      </c>
      <c r="B15" s="56" t="s">
        <v>98</v>
      </c>
      <c r="C15" s="56" t="s">
        <v>803</v>
      </c>
    </row>
    <row r="16" spans="1:3" ht="68.2" customHeight="1" x14ac:dyDescent="0.35">
      <c r="A16" s="53" t="s">
        <v>48</v>
      </c>
      <c r="B16" s="57" t="s">
        <v>99</v>
      </c>
      <c r="C16" s="57" t="s">
        <v>804</v>
      </c>
    </row>
    <row r="17" spans="1:3" ht="56.55" customHeight="1" x14ac:dyDescent="0.35">
      <c r="A17" s="53" t="s">
        <v>49</v>
      </c>
      <c r="B17" s="56" t="s">
        <v>100</v>
      </c>
      <c r="C17" s="56" t="s">
        <v>805</v>
      </c>
    </row>
    <row r="18" spans="1:3" ht="68.2" customHeight="1" x14ac:dyDescent="0.35">
      <c r="A18" s="53" t="s">
        <v>50</v>
      </c>
      <c r="B18" s="56" t="s">
        <v>101</v>
      </c>
      <c r="C18" s="56" t="s">
        <v>806</v>
      </c>
    </row>
    <row r="19" spans="1:3" ht="44.95" customHeight="1" x14ac:dyDescent="0.35">
      <c r="A19" s="53" t="s">
        <v>51</v>
      </c>
      <c r="B19" s="56" t="s">
        <v>102</v>
      </c>
      <c r="C19" s="56" t="s">
        <v>807</v>
      </c>
    </row>
    <row r="20" spans="1:3" ht="68.2" customHeight="1" x14ac:dyDescent="0.35">
      <c r="A20" s="53" t="s">
        <v>52</v>
      </c>
      <c r="B20" s="56" t="s">
        <v>103</v>
      </c>
      <c r="C20" s="56" t="s">
        <v>808</v>
      </c>
    </row>
    <row r="21" spans="1:3" ht="68.2" customHeight="1" x14ac:dyDescent="0.35">
      <c r="A21" s="53" t="s">
        <v>53</v>
      </c>
      <c r="B21" s="54" t="s">
        <v>104</v>
      </c>
      <c r="C21" s="54" t="s">
        <v>809</v>
      </c>
    </row>
    <row r="22" spans="1:3" ht="56.55" customHeight="1" x14ac:dyDescent="0.35">
      <c r="A22" s="53" t="s">
        <v>54</v>
      </c>
      <c r="B22" s="56" t="s">
        <v>105</v>
      </c>
      <c r="C22" s="56" t="s">
        <v>810</v>
      </c>
    </row>
    <row r="23" spans="1:3" ht="44.95" customHeight="1" x14ac:dyDescent="0.35">
      <c r="A23" s="53" t="s">
        <v>55</v>
      </c>
      <c r="B23" s="56" t="s">
        <v>106</v>
      </c>
      <c r="C23" s="56" t="s">
        <v>811</v>
      </c>
    </row>
    <row r="24" spans="1:3" ht="393.7" customHeight="1" x14ac:dyDescent="0.35">
      <c r="A24" s="53" t="s">
        <v>56</v>
      </c>
      <c r="B24" s="58" t="s">
        <v>812</v>
      </c>
      <c r="C24" s="58" t="s">
        <v>813</v>
      </c>
    </row>
    <row r="25" spans="1:3" ht="254.2" customHeight="1" x14ac:dyDescent="0.35">
      <c r="A25" s="53" t="s">
        <v>57</v>
      </c>
      <c r="B25" s="58" t="s">
        <v>814</v>
      </c>
      <c r="C25" s="58" t="s">
        <v>815</v>
      </c>
    </row>
    <row r="26" spans="1:3" ht="409.05" customHeight="1" x14ac:dyDescent="0.35">
      <c r="A26" s="53" t="s">
        <v>58</v>
      </c>
      <c r="B26" s="58" t="s">
        <v>816</v>
      </c>
      <c r="C26" s="58" t="s">
        <v>817</v>
      </c>
    </row>
    <row r="27" spans="1:3" ht="196.05" customHeight="1" x14ac:dyDescent="0.35">
      <c r="A27" s="53" t="s">
        <v>59</v>
      </c>
      <c r="B27" s="59" t="s">
        <v>818</v>
      </c>
      <c r="C27" s="59" t="s">
        <v>819</v>
      </c>
    </row>
    <row r="28" spans="1:3" ht="33.299999999999997" customHeight="1" x14ac:dyDescent="0.35">
      <c r="A28" s="53" t="s">
        <v>60</v>
      </c>
      <c r="B28" s="60" t="s">
        <v>107</v>
      </c>
      <c r="C28" s="60" t="s">
        <v>820</v>
      </c>
    </row>
    <row r="29" spans="1:3" ht="44.95" customHeight="1" x14ac:dyDescent="0.35">
      <c r="A29" s="53" t="s">
        <v>61</v>
      </c>
      <c r="B29" s="56" t="s">
        <v>108</v>
      </c>
      <c r="C29" s="56" t="s">
        <v>821</v>
      </c>
    </row>
    <row r="30" spans="1:3" ht="44.95" customHeight="1" x14ac:dyDescent="0.35">
      <c r="A30" s="53" t="s">
        <v>62</v>
      </c>
      <c r="B30" s="56" t="s">
        <v>109</v>
      </c>
      <c r="C30" s="56" t="s">
        <v>822</v>
      </c>
    </row>
    <row r="31" spans="1:3" ht="114.7" customHeight="1" x14ac:dyDescent="0.35">
      <c r="A31" s="53" t="s">
        <v>63</v>
      </c>
      <c r="B31" s="56" t="s">
        <v>110</v>
      </c>
      <c r="C31" s="56" t="s">
        <v>823</v>
      </c>
    </row>
    <row r="32" spans="1:3" ht="33.299999999999997" customHeight="1" x14ac:dyDescent="0.35">
      <c r="A32" s="53" t="s">
        <v>72</v>
      </c>
      <c r="B32" s="56" t="s">
        <v>10</v>
      </c>
      <c r="C32" s="56" t="s">
        <v>824</v>
      </c>
    </row>
    <row r="33" spans="1:3" ht="33.299999999999997" customHeight="1" x14ac:dyDescent="0.35">
      <c r="A33" s="53" t="s">
        <v>73</v>
      </c>
      <c r="B33" s="56" t="s">
        <v>9</v>
      </c>
      <c r="C33" s="56" t="s">
        <v>825</v>
      </c>
    </row>
    <row r="34" spans="1:3" ht="56.55" customHeight="1" x14ac:dyDescent="0.35">
      <c r="A34" s="53" t="s">
        <v>111</v>
      </c>
      <c r="B34" s="56" t="s">
        <v>112</v>
      </c>
      <c r="C34" s="56" t="s">
        <v>826</v>
      </c>
    </row>
    <row r="35" spans="1:3" ht="56.55" customHeight="1" x14ac:dyDescent="0.35">
      <c r="A35" s="53" t="s">
        <v>113</v>
      </c>
      <c r="B35" s="57" t="s">
        <v>827</v>
      </c>
      <c r="C35" s="57" t="s">
        <v>828</v>
      </c>
    </row>
    <row r="36" spans="1:3" ht="137.94999999999999" customHeight="1" x14ac:dyDescent="0.35">
      <c r="A36" s="53" t="s">
        <v>114</v>
      </c>
      <c r="B36" s="61" t="s">
        <v>115</v>
      </c>
      <c r="C36" s="61" t="s">
        <v>829</v>
      </c>
    </row>
    <row r="37" spans="1:3" ht="44.95" customHeight="1" x14ac:dyDescent="0.35">
      <c r="A37" s="53" t="s">
        <v>116</v>
      </c>
      <c r="B37" s="57" t="s">
        <v>117</v>
      </c>
      <c r="C37" s="57" t="s">
        <v>830</v>
      </c>
    </row>
    <row r="38" spans="1:3" ht="137.94999999999999" customHeight="1" x14ac:dyDescent="0.35">
      <c r="A38" s="53" t="s">
        <v>118</v>
      </c>
      <c r="B38" s="57" t="s">
        <v>831</v>
      </c>
      <c r="C38" s="57" t="s">
        <v>832</v>
      </c>
    </row>
  </sheetData>
  <sheetProtection algorithmName="SHA-512" hashValue="uz9Wj99dUnoMpUY9OzVPeL6CDPB+oQ471iue1faGMrh38v3BRfX8Q0KynovlA0+Z1JUAwv6jlQUl3zQOxS5kBQ==" saltValue="xfsjBR7IaTdmEbxv2y9YDQ=="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C30"/>
  <sheetViews>
    <sheetView view="pageBreakPreview" zoomScaleNormal="100" zoomScaleSheetLayoutView="100" workbookViewId="0"/>
  </sheetViews>
  <sheetFormatPr defaultColWidth="9.1328125" defaultRowHeight="12.75" x14ac:dyDescent="0.35"/>
  <cols>
    <col min="1" max="1" width="7.73046875" style="62" customWidth="1"/>
    <col min="2" max="3" width="70.73046875" customWidth="1"/>
    <col min="4" max="16384" width="9.1328125" style="52"/>
  </cols>
  <sheetData>
    <row r="1" spans="1:3" customFormat="1" x14ac:dyDescent="0.35">
      <c r="A1" s="34" t="s">
        <v>5</v>
      </c>
      <c r="B1" s="35" t="str">
        <f>'0_Osebe'!$B$1</f>
        <v>UNIVERZA V LJUBLJANI</v>
      </c>
      <c r="C1" s="35" t="str">
        <f>'0_Osebe'!$C$1</f>
        <v>UNIVERSITY IN LJUBLJANA</v>
      </c>
    </row>
    <row r="2" spans="1:3" customFormat="1" x14ac:dyDescent="0.35">
      <c r="A2" s="34"/>
      <c r="B2" s="38"/>
      <c r="C2" s="38"/>
    </row>
    <row r="3" spans="1:3" customFormat="1" x14ac:dyDescent="0.35">
      <c r="A3" s="34" t="s">
        <v>8</v>
      </c>
      <c r="B3" s="35" t="str">
        <f>'0_Osebe'!$B$3</f>
        <v>Fakulteta za strojništvo</v>
      </c>
      <c r="C3" s="35" t="str">
        <f>'0_Osebe'!$C$3</f>
        <v>Faculty of Mechanical Engineering</v>
      </c>
    </row>
    <row r="4" spans="1:3" customFormat="1" x14ac:dyDescent="0.35">
      <c r="A4" s="34" t="s">
        <v>7</v>
      </c>
      <c r="B4" s="35" t="str">
        <f>'0_Osebe'!$B$4</f>
        <v>AKUSTIČNE CELICE</v>
      </c>
      <c r="C4" s="35" t="str">
        <f>'0_Osebe'!$C$4</f>
        <v>ACOUSTIC CELLS</v>
      </c>
    </row>
    <row r="5" spans="1:3" customFormat="1" x14ac:dyDescent="0.35">
      <c r="A5" s="34"/>
      <c r="B5" s="35"/>
      <c r="C5" s="35"/>
    </row>
    <row r="6" spans="1:3" customFormat="1" x14ac:dyDescent="0.35">
      <c r="A6" s="34"/>
      <c r="B6" s="35"/>
      <c r="C6" s="35"/>
    </row>
    <row r="7" spans="1:3" s="64" customFormat="1" x14ac:dyDescent="0.35">
      <c r="A7" s="50" t="s">
        <v>11</v>
      </c>
      <c r="B7" s="63" t="s">
        <v>28</v>
      </c>
      <c r="C7" s="63" t="s">
        <v>833</v>
      </c>
    </row>
    <row r="8" spans="1:3" ht="44.95" customHeight="1" x14ac:dyDescent="0.35">
      <c r="A8" s="50"/>
      <c r="B8" s="51" t="s">
        <v>74</v>
      </c>
      <c r="C8" s="51" t="s">
        <v>834</v>
      </c>
    </row>
    <row r="9" spans="1:3" ht="44.95" customHeight="1" x14ac:dyDescent="0.35">
      <c r="A9" s="50"/>
      <c r="B9" s="51" t="s">
        <v>75</v>
      </c>
      <c r="C9" s="51" t="s">
        <v>835</v>
      </c>
    </row>
    <row r="10" spans="1:3" ht="91.45" customHeight="1" x14ac:dyDescent="0.35">
      <c r="A10" s="53" t="s">
        <v>4</v>
      </c>
      <c r="B10" s="65" t="s">
        <v>76</v>
      </c>
      <c r="C10" s="65" t="s">
        <v>836</v>
      </c>
    </row>
    <row r="11" spans="1:3" s="66" customFormat="1" ht="56.55" customHeight="1" x14ac:dyDescent="0.35">
      <c r="A11" s="53" t="s">
        <v>13</v>
      </c>
      <c r="B11" s="1" t="s">
        <v>77</v>
      </c>
      <c r="C11" s="1" t="s">
        <v>837</v>
      </c>
    </row>
    <row r="12" spans="1:3" ht="103.05" customHeight="1" x14ac:dyDescent="0.35">
      <c r="A12" s="53" t="s">
        <v>14</v>
      </c>
      <c r="B12" s="2" t="s">
        <v>78</v>
      </c>
      <c r="C12" s="2" t="s">
        <v>838</v>
      </c>
    </row>
    <row r="13" spans="1:3" ht="44.95" customHeight="1" x14ac:dyDescent="0.35">
      <c r="A13" s="53" t="s">
        <v>15</v>
      </c>
      <c r="B13" s="67" t="s">
        <v>12</v>
      </c>
      <c r="C13" s="67" t="s">
        <v>839</v>
      </c>
    </row>
    <row r="14" spans="1:3" ht="44.95" customHeight="1" x14ac:dyDescent="0.35">
      <c r="A14" s="53" t="s">
        <v>16</v>
      </c>
      <c r="B14" s="2" t="s">
        <v>840</v>
      </c>
      <c r="C14" s="2" t="s">
        <v>841</v>
      </c>
    </row>
    <row r="15" spans="1:3" s="66" customFormat="1" ht="56.55" customHeight="1" x14ac:dyDescent="0.35">
      <c r="A15" s="53" t="s">
        <v>17</v>
      </c>
      <c r="B15" s="68" t="s">
        <v>842</v>
      </c>
      <c r="C15" s="68" t="s">
        <v>843</v>
      </c>
    </row>
    <row r="16" spans="1:3" ht="91.45" customHeight="1" x14ac:dyDescent="0.35">
      <c r="A16" s="53" t="s">
        <v>18</v>
      </c>
      <c r="B16" s="69" t="s">
        <v>79</v>
      </c>
      <c r="C16" s="69" t="s">
        <v>844</v>
      </c>
    </row>
    <row r="17" spans="1:3" ht="56.55" customHeight="1" x14ac:dyDescent="0.35">
      <c r="A17" s="53" t="s">
        <v>19</v>
      </c>
      <c r="B17" s="69" t="s">
        <v>80</v>
      </c>
      <c r="C17" s="69" t="s">
        <v>845</v>
      </c>
    </row>
    <row r="18" spans="1:3" ht="149.55000000000001" customHeight="1" x14ac:dyDescent="0.35">
      <c r="A18" s="53" t="s">
        <v>20</v>
      </c>
      <c r="B18" s="68" t="s">
        <v>81</v>
      </c>
      <c r="C18" s="68" t="s">
        <v>846</v>
      </c>
    </row>
    <row r="19" spans="1:3" ht="91.45" customHeight="1" x14ac:dyDescent="0.35">
      <c r="A19" s="53" t="s">
        <v>21</v>
      </c>
      <c r="B19" s="68" t="s">
        <v>82</v>
      </c>
      <c r="C19" s="68" t="s">
        <v>847</v>
      </c>
    </row>
    <row r="20" spans="1:3" ht="33.299999999999997" customHeight="1" x14ac:dyDescent="0.35">
      <c r="A20" s="53" t="s">
        <v>22</v>
      </c>
      <c r="B20" s="68" t="s">
        <v>29</v>
      </c>
      <c r="C20" s="68" t="s">
        <v>848</v>
      </c>
    </row>
    <row r="21" spans="1:3" ht="103.05" customHeight="1" x14ac:dyDescent="0.35">
      <c r="A21" s="53" t="s">
        <v>23</v>
      </c>
      <c r="B21" s="70" t="s">
        <v>83</v>
      </c>
      <c r="C21" s="70" t="s">
        <v>849</v>
      </c>
    </row>
    <row r="22" spans="1:3" ht="207.7" customHeight="1" x14ac:dyDescent="0.35">
      <c r="A22" s="53" t="s">
        <v>30</v>
      </c>
      <c r="B22" s="70" t="s">
        <v>84</v>
      </c>
      <c r="C22" s="70" t="s">
        <v>850</v>
      </c>
    </row>
    <row r="23" spans="1:3" ht="91.45" customHeight="1" x14ac:dyDescent="0.35">
      <c r="A23" s="53" t="s">
        <v>24</v>
      </c>
      <c r="B23" s="3" t="s">
        <v>85</v>
      </c>
      <c r="C23" s="3" t="s">
        <v>851</v>
      </c>
    </row>
    <row r="24" spans="1:3" ht="289.05" customHeight="1" x14ac:dyDescent="0.35">
      <c r="A24" s="53" t="s">
        <v>31</v>
      </c>
      <c r="B24" s="70" t="s">
        <v>397</v>
      </c>
      <c r="C24" s="70" t="s">
        <v>852</v>
      </c>
    </row>
    <row r="25" spans="1:3" ht="103.05" customHeight="1" x14ac:dyDescent="0.35">
      <c r="A25" s="53" t="s">
        <v>25</v>
      </c>
      <c r="B25" s="71" t="s">
        <v>853</v>
      </c>
      <c r="C25" s="71" t="s">
        <v>854</v>
      </c>
    </row>
    <row r="26" spans="1:3" ht="79.8" customHeight="1" x14ac:dyDescent="0.35">
      <c r="A26" s="53" t="s">
        <v>26</v>
      </c>
      <c r="B26" s="70" t="s">
        <v>86</v>
      </c>
      <c r="C26" s="70" t="s">
        <v>855</v>
      </c>
    </row>
    <row r="27" spans="1:3" ht="103.05" customHeight="1" x14ac:dyDescent="0.35">
      <c r="A27" s="53" t="s">
        <v>27</v>
      </c>
      <c r="B27" s="70" t="s">
        <v>87</v>
      </c>
      <c r="C27" s="70" t="s">
        <v>856</v>
      </c>
    </row>
    <row r="28" spans="1:3" ht="68.2" customHeight="1" x14ac:dyDescent="0.35">
      <c r="A28" s="53" t="s">
        <v>32</v>
      </c>
      <c r="B28" s="67" t="s">
        <v>88</v>
      </c>
      <c r="C28" s="67" t="s">
        <v>857</v>
      </c>
    </row>
    <row r="29" spans="1:3" ht="79.8" customHeight="1" x14ac:dyDescent="0.35">
      <c r="A29" s="53" t="s">
        <v>89</v>
      </c>
      <c r="B29" s="67" t="s">
        <v>90</v>
      </c>
      <c r="C29" s="67" t="s">
        <v>858</v>
      </c>
    </row>
    <row r="30" spans="1:3" ht="103.05" customHeight="1" x14ac:dyDescent="0.35">
      <c r="A30" s="53" t="s">
        <v>91</v>
      </c>
      <c r="B30" s="67" t="s">
        <v>92</v>
      </c>
      <c r="C30" s="67" t="s">
        <v>859</v>
      </c>
    </row>
  </sheetData>
  <sheetProtection algorithmName="SHA-512" hashValue="X6WeOgvfBGCXbnMcJ/SgDQ6nA1V+ok/b+XEwIxTqw8dsuq4bY+5O1U/OFCglLCmqZxDdOwB/qhKZ2nZYgmUaYw==" saltValue="Zl/zslSAqDOdqAN2RhvZUQ=="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1908E81A-96E7-4172-951E-9D10C5B4320D}"/>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405896D0-5820-4FFA-98E1-BCC7070764C7}"/>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9496C-724E-45F8-89F7-6A5071F3624B}">
  <sheetPr codeName="List6">
    <pageSetUpPr fitToPage="1"/>
  </sheetPr>
  <dimension ref="A1:D46"/>
  <sheetViews>
    <sheetView view="pageBreakPreview" zoomScaleNormal="100" zoomScaleSheetLayoutView="100" workbookViewId="0"/>
  </sheetViews>
  <sheetFormatPr defaultColWidth="9.1328125" defaultRowHeight="12.75" x14ac:dyDescent="0.35"/>
  <cols>
    <col min="1" max="1" width="7.73046875" style="102" customWidth="1"/>
    <col min="2" max="3" width="61.73046875" style="100" customWidth="1"/>
    <col min="4" max="4" width="16.73046875" style="106" customWidth="1"/>
  </cols>
  <sheetData>
    <row r="1" spans="1:4" s="74" customFormat="1" x14ac:dyDescent="0.35">
      <c r="A1" s="72" t="s">
        <v>5</v>
      </c>
      <c r="B1" s="35" t="str">
        <f>'0_Osebe'!$B$1</f>
        <v>UNIVERZA V LJUBLJANI</v>
      </c>
      <c r="C1" s="35" t="str">
        <f>'0_Osebe'!$C$1</f>
        <v>UNIVERSITY IN LJUBLJANA</v>
      </c>
      <c r="D1" s="73"/>
    </row>
    <row r="2" spans="1:4" s="74" customFormat="1" x14ac:dyDescent="0.35">
      <c r="A2" s="72"/>
      <c r="B2" s="38"/>
      <c r="C2" s="38"/>
      <c r="D2" s="73"/>
    </row>
    <row r="3" spans="1:4" s="74" customFormat="1" x14ac:dyDescent="0.35">
      <c r="A3" s="72" t="s">
        <v>8</v>
      </c>
      <c r="B3" s="35" t="str">
        <f>'0_Osebe'!$B$3</f>
        <v>Fakulteta za strojništvo</v>
      </c>
      <c r="C3" s="35" t="str">
        <f>'0_Osebe'!$C$3</f>
        <v>Faculty of Mechanical Engineering</v>
      </c>
      <c r="D3" s="73"/>
    </row>
    <row r="4" spans="1:4" s="74" customFormat="1" x14ac:dyDescent="0.35">
      <c r="A4" s="72" t="s">
        <v>7</v>
      </c>
      <c r="B4" s="35" t="str">
        <f>'0_Osebe'!$B$4</f>
        <v>AKUSTIČNE CELICE</v>
      </c>
      <c r="C4" s="35" t="str">
        <f>'0_Osebe'!$C$4</f>
        <v>ACOUSTIC CELLS</v>
      </c>
      <c r="D4" s="73"/>
    </row>
    <row r="5" spans="1:4" s="74" customFormat="1" x14ac:dyDescent="0.35">
      <c r="A5" s="72"/>
      <c r="B5" s="75"/>
      <c r="C5" s="75"/>
      <c r="D5" s="73"/>
    </row>
    <row r="6" spans="1:4" s="74" customFormat="1" x14ac:dyDescent="0.35">
      <c r="A6" s="72"/>
      <c r="B6" s="75"/>
      <c r="C6" s="75"/>
      <c r="D6" s="73"/>
    </row>
    <row r="7" spans="1:4" s="74" customFormat="1" ht="41.25" x14ac:dyDescent="0.35">
      <c r="A7" s="76"/>
      <c r="B7" s="77" t="s">
        <v>141</v>
      </c>
      <c r="C7" s="77" t="s">
        <v>900</v>
      </c>
      <c r="D7" s="78"/>
    </row>
    <row r="8" spans="1:4" ht="13.15" x14ac:dyDescent="0.35">
      <c r="A8" s="79"/>
      <c r="B8" s="80"/>
      <c r="C8" s="80"/>
      <c r="D8" s="81"/>
    </row>
    <row r="9" spans="1:4" ht="13.15" x14ac:dyDescent="0.35">
      <c r="A9" s="79"/>
      <c r="B9" s="82" t="s">
        <v>121</v>
      </c>
      <c r="C9" s="82" t="s">
        <v>892</v>
      </c>
      <c r="D9" s="79"/>
    </row>
    <row r="10" spans="1:4" ht="13.15" x14ac:dyDescent="0.35">
      <c r="A10" s="79"/>
      <c r="B10" s="82" t="s">
        <v>395</v>
      </c>
      <c r="C10" s="82" t="s">
        <v>899</v>
      </c>
      <c r="D10" s="79"/>
    </row>
    <row r="11" spans="1:4" s="74" customFormat="1" x14ac:dyDescent="0.35">
      <c r="A11" s="83"/>
      <c r="B11" s="75"/>
      <c r="C11" s="75"/>
      <c r="D11" s="73"/>
    </row>
    <row r="12" spans="1:4" s="74" customFormat="1" ht="13.15" thickBot="1" x14ac:dyDescent="0.4">
      <c r="A12" s="84" t="s">
        <v>369</v>
      </c>
      <c r="B12" s="85" t="s">
        <v>143</v>
      </c>
      <c r="C12" s="85" t="s">
        <v>901</v>
      </c>
      <c r="D12" s="86"/>
    </row>
    <row r="13" spans="1:4" s="74" customFormat="1" x14ac:dyDescent="0.35">
      <c r="A13" s="87" t="str">
        <f>'1.6.2.1.0_Rekapitulacija_G_del'!A12</f>
        <v>1.6.2.1</v>
      </c>
      <c r="B13" s="88" t="str">
        <f>'1.6.2.1.0_Rekapitulacija_G_del'!B12</f>
        <v>GRADBENA DELA</v>
      </c>
      <c r="C13" s="88" t="str">
        <f>'1.6.2.1.0_Rekapitulacija_G_del'!$C$12</f>
        <v>CONSTRUCTION WORKS</v>
      </c>
      <c r="D13" s="227">
        <f>'1.6.2.1.0_Rekapitulacija_G_del'!D17</f>
        <v>0</v>
      </c>
    </row>
    <row r="14" spans="1:4" s="74" customFormat="1" x14ac:dyDescent="0.35">
      <c r="A14" s="89">
        <f>'1.6.2.1.0_Rekapitulacija_G_del'!A19</f>
        <v>0</v>
      </c>
      <c r="B14" s="90" t="s">
        <v>71</v>
      </c>
      <c r="C14" s="91" t="s">
        <v>894</v>
      </c>
      <c r="D14" s="228">
        <f>'1.6.2.1.0_Rekapitulacija_G_del'!D19</f>
        <v>0</v>
      </c>
    </row>
    <row r="15" spans="1:4" s="74" customFormat="1" x14ac:dyDescent="0.35">
      <c r="A15" s="92"/>
      <c r="B15" s="90"/>
      <c r="C15" s="91"/>
      <c r="D15" s="228"/>
    </row>
    <row r="16" spans="1:4" s="74" customFormat="1" x14ac:dyDescent="0.35">
      <c r="A16" s="93" t="str">
        <f>'1.6.2.2.0_Rekapitulacija_ZO_del'!A12</f>
        <v>1.6.2.2</v>
      </c>
      <c r="B16" s="94" t="str">
        <f>'1.6.2.2.0_Rekapitulacija_ZO_del'!B12</f>
        <v>ZAKLJUČNA OBRTNIŠKA DELA</v>
      </c>
      <c r="C16" s="94" t="str">
        <f>'1.6.2.2.0_Rekapitulacija_ZO_del'!$C$12</f>
        <v>CRAFT WORKS</v>
      </c>
      <c r="D16" s="229">
        <f>'1.6.2.2.0_Rekapitulacija_ZO_del'!D17</f>
        <v>0</v>
      </c>
    </row>
    <row r="17" spans="1:4" s="74" customFormat="1" x14ac:dyDescent="0.35">
      <c r="A17" s="89">
        <f>'1.6.2.2.0_Rekapitulacija_ZO_del'!A19</f>
        <v>0</v>
      </c>
      <c r="B17" s="90" t="s">
        <v>71</v>
      </c>
      <c r="C17" s="91" t="s">
        <v>894</v>
      </c>
      <c r="D17" s="228">
        <f>'1.6.2.2.0_Rekapitulacija_ZO_del'!D19</f>
        <v>0</v>
      </c>
    </row>
    <row r="18" spans="1:4" s="74" customFormat="1" ht="13.15" thickBot="1" x14ac:dyDescent="0.4">
      <c r="A18" s="72"/>
      <c r="B18" s="38"/>
      <c r="C18" s="95"/>
      <c r="D18" s="230"/>
    </row>
    <row r="19" spans="1:4" s="74" customFormat="1" ht="13.5" thickBot="1" x14ac:dyDescent="0.4">
      <c r="A19" s="96"/>
      <c r="B19" s="97" t="s">
        <v>144</v>
      </c>
      <c r="C19" s="98" t="s">
        <v>902</v>
      </c>
      <c r="D19" s="231">
        <f>D13+D14+D16+D17</f>
        <v>0</v>
      </c>
    </row>
    <row r="20" spans="1:4" s="74" customFormat="1" x14ac:dyDescent="0.35">
      <c r="A20" s="72"/>
      <c r="B20" s="38"/>
      <c r="C20" s="38"/>
      <c r="D20" s="73"/>
    </row>
    <row r="21" spans="1:4" s="74" customFormat="1" x14ac:dyDescent="0.35">
      <c r="A21" s="99" t="s">
        <v>890</v>
      </c>
      <c r="B21" s="100"/>
      <c r="C21" s="100"/>
      <c r="D21" s="101"/>
    </row>
    <row r="22" spans="1:4" ht="17.25" customHeight="1" x14ac:dyDescent="0.4">
      <c r="B22" s="103"/>
      <c r="C22" s="103"/>
      <c r="D22" s="104"/>
    </row>
    <row r="23" spans="1:4" ht="17.25" customHeight="1" x14ac:dyDescent="0.4">
      <c r="B23" s="103"/>
      <c r="C23" s="103"/>
      <c r="D23" s="104"/>
    </row>
    <row r="24" spans="1:4" ht="17.25" customHeight="1" x14ac:dyDescent="0.4">
      <c r="B24" s="103"/>
      <c r="C24" s="103"/>
      <c r="D24" s="104"/>
    </row>
    <row r="25" spans="1:4" ht="17.25" customHeight="1" x14ac:dyDescent="0.4">
      <c r="B25" s="103"/>
      <c r="C25" s="103"/>
      <c r="D25" s="104"/>
    </row>
    <row r="26" spans="1:4" ht="17.25" customHeight="1" x14ac:dyDescent="0.4">
      <c r="B26" s="103"/>
      <c r="C26" s="103"/>
      <c r="D26" s="104"/>
    </row>
    <row r="27" spans="1:4" ht="17.25" customHeight="1" x14ac:dyDescent="0.4">
      <c r="B27" s="103"/>
      <c r="C27" s="103"/>
      <c r="D27" s="104"/>
    </row>
    <row r="28" spans="1:4" ht="17.25" customHeight="1" x14ac:dyDescent="0.4">
      <c r="B28" s="103"/>
      <c r="C28" s="103"/>
      <c r="D28" s="104"/>
    </row>
    <row r="29" spans="1:4" ht="17.25" customHeight="1" x14ac:dyDescent="0.4">
      <c r="B29" s="103"/>
      <c r="C29" s="103"/>
      <c r="D29" s="104"/>
    </row>
    <row r="30" spans="1:4" ht="17.25" customHeight="1" x14ac:dyDescent="0.4">
      <c r="B30" s="103"/>
      <c r="C30" s="103"/>
      <c r="D30" s="104"/>
    </row>
    <row r="31" spans="1:4" ht="17.25" customHeight="1" x14ac:dyDescent="0.4">
      <c r="B31" s="103"/>
      <c r="C31" s="103"/>
      <c r="D31" s="104"/>
    </row>
    <row r="32" spans="1:4" ht="17.25" customHeight="1" x14ac:dyDescent="0.4">
      <c r="B32" s="103"/>
      <c r="C32" s="103"/>
      <c r="D32" s="104"/>
    </row>
    <row r="33" spans="2:4" ht="17.25" customHeight="1" x14ac:dyDescent="0.4">
      <c r="B33" s="103"/>
      <c r="C33" s="103"/>
      <c r="D33" s="104"/>
    </row>
    <row r="34" spans="2:4" ht="17.25" customHeight="1" x14ac:dyDescent="0.4">
      <c r="B34" s="103"/>
      <c r="C34" s="103"/>
      <c r="D34" s="104"/>
    </row>
    <row r="35" spans="2:4" ht="17.25" customHeight="1" x14ac:dyDescent="0.4">
      <c r="B35" s="103"/>
      <c r="C35" s="103"/>
      <c r="D35" s="104"/>
    </row>
    <row r="36" spans="2:4" ht="17.25" customHeight="1" x14ac:dyDescent="0.4">
      <c r="B36" s="103"/>
      <c r="C36" s="103"/>
      <c r="D36" s="104"/>
    </row>
    <row r="37" spans="2:4" ht="17.25" customHeight="1" x14ac:dyDescent="0.4">
      <c r="B37" s="103"/>
      <c r="C37" s="103"/>
      <c r="D37" s="104"/>
    </row>
    <row r="38" spans="2:4" ht="17.25" customHeight="1" x14ac:dyDescent="0.4">
      <c r="B38" s="103"/>
      <c r="C38" s="103"/>
      <c r="D38" s="104"/>
    </row>
    <row r="39" spans="2:4" ht="17.25" customHeight="1" x14ac:dyDescent="0.35">
      <c r="B39" s="105"/>
      <c r="C39" s="105"/>
    </row>
    <row r="40" spans="2:4" ht="18.75" customHeight="1" x14ac:dyDescent="0.35">
      <c r="B40" s="105"/>
      <c r="C40" s="105"/>
    </row>
    <row r="42" spans="2:4" ht="18" customHeight="1" x14ac:dyDescent="0.4">
      <c r="B42" s="103"/>
      <c r="C42" s="103"/>
      <c r="D42" s="104"/>
    </row>
    <row r="46" spans="2:4" x14ac:dyDescent="0.35">
      <c r="D46" s="107"/>
    </row>
  </sheetData>
  <sheetProtection algorithmName="SHA-512" hashValue="8jhMyJuug14ELOGaeD8a3VrvE0KHcJJpuo0xtNbMlSMJatUle3vpwKAxDe8/5G1oBVuiL2RAiTeEGDaAVgjSyA==" saltValue="CM4A+iGfrILXfWa+CY6mD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1328125" defaultRowHeight="12.75" x14ac:dyDescent="0.35"/>
  <cols>
    <col min="1" max="1" width="8.73046875" style="102" customWidth="1"/>
    <col min="2" max="3" width="61.73046875" style="100" customWidth="1"/>
    <col min="4" max="4" width="16.73046875" style="106" customWidth="1"/>
  </cols>
  <sheetData>
    <row r="1" spans="1:4" x14ac:dyDescent="0.35">
      <c r="A1" s="34" t="s">
        <v>5</v>
      </c>
      <c r="B1" s="35" t="str">
        <f>'0_Osebe'!$B$1</f>
        <v>UNIVERZA V LJUBLJANI</v>
      </c>
      <c r="C1" s="35" t="str">
        <f>'0_Osebe'!$C$1</f>
        <v>UNIVERSITY IN LJUBLJANA</v>
      </c>
      <c r="D1" s="108"/>
    </row>
    <row r="2" spans="1:4" x14ac:dyDescent="0.35">
      <c r="A2" s="34"/>
      <c r="B2" s="38"/>
      <c r="C2" s="38"/>
      <c r="D2" s="108"/>
    </row>
    <row r="3" spans="1:4" x14ac:dyDescent="0.35">
      <c r="A3" s="34" t="s">
        <v>8</v>
      </c>
      <c r="B3" s="35" t="str">
        <f>'0_Osebe'!$B$3</f>
        <v>Fakulteta za strojništvo</v>
      </c>
      <c r="C3" s="35" t="str">
        <f>'0_Osebe'!$C$3</f>
        <v>Faculty of Mechanical Engineering</v>
      </c>
      <c r="D3" s="108"/>
    </row>
    <row r="4" spans="1:4" x14ac:dyDescent="0.35">
      <c r="A4" s="34" t="s">
        <v>7</v>
      </c>
      <c r="B4" s="35" t="str">
        <f>'0_Osebe'!$B$4</f>
        <v>AKUSTIČNE CELICE</v>
      </c>
      <c r="C4" s="35" t="str">
        <f>'0_Osebe'!$C$4</f>
        <v>ACOUSTIC CELLS</v>
      </c>
      <c r="D4" s="108"/>
    </row>
    <row r="5" spans="1:4" x14ac:dyDescent="0.35">
      <c r="A5" s="34"/>
      <c r="B5" s="75"/>
      <c r="C5" s="75"/>
      <c r="D5" s="108"/>
    </row>
    <row r="6" spans="1:4" x14ac:dyDescent="0.35">
      <c r="A6" s="34"/>
      <c r="B6" s="75"/>
      <c r="C6" s="75"/>
      <c r="D6" s="108"/>
    </row>
    <row r="7" spans="1:4" ht="41.25" x14ac:dyDescent="0.35">
      <c r="A7" s="76"/>
      <c r="B7" s="77" t="s">
        <v>149</v>
      </c>
      <c r="C7" s="77" t="s">
        <v>903</v>
      </c>
      <c r="D7" s="109"/>
    </row>
    <row r="8" spans="1:4" ht="13.15" x14ac:dyDescent="0.35">
      <c r="A8" s="79"/>
      <c r="B8" s="80"/>
      <c r="C8" s="80"/>
      <c r="D8" s="81"/>
    </row>
    <row r="9" spans="1:4" ht="13.15" x14ac:dyDescent="0.35">
      <c r="A9" s="79"/>
      <c r="B9" s="82" t="s">
        <v>121</v>
      </c>
      <c r="C9" s="82" t="s">
        <v>892</v>
      </c>
      <c r="D9" s="79"/>
    </row>
    <row r="10" spans="1:4" ht="13.15" x14ac:dyDescent="0.35">
      <c r="A10" s="79"/>
      <c r="B10" s="82" t="s">
        <v>395</v>
      </c>
      <c r="C10" s="82" t="s">
        <v>899</v>
      </c>
      <c r="D10" s="79"/>
    </row>
    <row r="11" spans="1:4" s="52" customFormat="1" ht="11.65" x14ac:dyDescent="0.35">
      <c r="A11" s="110"/>
      <c r="B11" s="75"/>
      <c r="C11" s="75"/>
      <c r="D11" s="108"/>
    </row>
    <row r="12" spans="1:4" s="52" customFormat="1" ht="12" thickBot="1" x14ac:dyDescent="0.4">
      <c r="A12" s="111" t="s">
        <v>370</v>
      </c>
      <c r="B12" s="85" t="s">
        <v>145</v>
      </c>
      <c r="C12" s="85" t="s">
        <v>895</v>
      </c>
      <c r="D12" s="112"/>
    </row>
    <row r="13" spans="1:4" s="52" customFormat="1" ht="11.65" x14ac:dyDescent="0.35">
      <c r="A13" s="113" t="str">
        <f>'1.6.2.1.1_Betonska_dela'!A8</f>
        <v>1.6.2.1.1</v>
      </c>
      <c r="B13" s="114" t="str">
        <f>'1.6.2.1.1_Betonska_dela'!B8</f>
        <v>BETONSKA DELA</v>
      </c>
      <c r="C13" s="114" t="str">
        <f>'1.6.2.1.1_Betonska_dela'!$C$8</f>
        <v>CONCRETE WORKS</v>
      </c>
      <c r="D13" s="222">
        <f>'1.6.2.1.1_Betonska_dela'!G8</f>
        <v>0</v>
      </c>
    </row>
    <row r="14" spans="1:4" s="52" customFormat="1" ht="11.65" x14ac:dyDescent="0.35">
      <c r="A14" s="115" t="str">
        <f>'1.6.2.1.2_Zidarska_dela'!A8</f>
        <v>1.6.2.1.2</v>
      </c>
      <c r="B14" s="116" t="str">
        <f>'1.6.2.1.2_Zidarska_dela'!B8</f>
        <v>ZIDARSKA DELA</v>
      </c>
      <c r="C14" s="116" t="str">
        <f>'1.6.2.1.2_Zidarska_dela'!$C$8</f>
        <v>MASONRY WORKS</v>
      </c>
      <c r="D14" s="223">
        <f>'1.6.2.1.2_Zidarska_dela'!G8</f>
        <v>0</v>
      </c>
    </row>
    <row r="15" spans="1:4" s="52" customFormat="1" ht="11.65" x14ac:dyDescent="0.35">
      <c r="A15" s="115" t="str">
        <f>'1.6.2.1.3_Tesarska_dela'!A8</f>
        <v>1.6.2.1.3</v>
      </c>
      <c r="B15" s="116" t="str">
        <f>'1.6.2.1.3_Tesarska_dela'!B8</f>
        <v>TESARSKA DELA</v>
      </c>
      <c r="C15" s="116" t="str">
        <f>'1.6.2.1.3_Tesarska_dela'!$C$8</f>
        <v>TESAR WORKS</v>
      </c>
      <c r="D15" s="223">
        <f>'1.6.2.1.3_Tesarska_dela'!G8</f>
        <v>0</v>
      </c>
    </row>
    <row r="16" spans="1:4" s="52" customFormat="1" ht="11.65" x14ac:dyDescent="0.35">
      <c r="A16" s="116" t="str">
        <f>'1.6.2.1.4_Plavajoče_plošče'!A8</f>
        <v>1.6.2.1.4</v>
      </c>
      <c r="B16" s="116" t="str">
        <f>'1.6.2.1.4_Plavajoče_plošče'!B8</f>
        <v>PLAVAJOČE PLOŠČE</v>
      </c>
      <c r="C16" s="116" t="str">
        <f>'1.6.2.1.4_Plavajoče_plošče'!$C$8</f>
        <v>FLOATING PANELS</v>
      </c>
      <c r="D16" s="223">
        <f>'1.6.2.1.4_Plavajoče_plošče'!G8</f>
        <v>0</v>
      </c>
    </row>
    <row r="17" spans="1:4" s="52" customFormat="1" ht="11.65" x14ac:dyDescent="0.35">
      <c r="A17" s="34"/>
      <c r="B17" s="38"/>
      <c r="C17" s="95"/>
      <c r="D17" s="224">
        <f>SUM(D13:D16)</f>
        <v>0</v>
      </c>
    </row>
    <row r="18" spans="1:4" s="52" customFormat="1" ht="11.65" x14ac:dyDescent="0.35">
      <c r="A18" s="34"/>
      <c r="B18" s="38"/>
      <c r="C18" s="95"/>
      <c r="D18" s="133"/>
    </row>
    <row r="19" spans="1:4" s="52" customFormat="1" ht="11.65" x14ac:dyDescent="0.35">
      <c r="A19" s="117">
        <v>0</v>
      </c>
      <c r="B19" s="118" t="s">
        <v>71</v>
      </c>
      <c r="C19" s="119" t="s">
        <v>894</v>
      </c>
      <c r="D19" s="225">
        <f>D17*A19</f>
        <v>0</v>
      </c>
    </row>
    <row r="20" spans="1:4" s="52" customFormat="1" ht="12" thickBot="1" x14ac:dyDescent="0.4">
      <c r="A20" s="34"/>
      <c r="B20" s="38"/>
      <c r="C20" s="95"/>
      <c r="D20" s="133"/>
    </row>
    <row r="21" spans="1:4" ht="13.5" thickBot="1" x14ac:dyDescent="0.4">
      <c r="A21" s="96"/>
      <c r="B21" s="120" t="s">
        <v>155</v>
      </c>
      <c r="C21" s="121" t="s">
        <v>896</v>
      </c>
      <c r="D21" s="226">
        <f>D17+D19</f>
        <v>0</v>
      </c>
    </row>
    <row r="22" spans="1:4" s="52" customFormat="1" ht="11.65" x14ac:dyDescent="0.35">
      <c r="A22" s="34"/>
      <c r="B22" s="38"/>
      <c r="C22" s="38"/>
      <c r="D22" s="108"/>
    </row>
    <row r="23" spans="1:4" s="52" customFormat="1" ht="11.65" x14ac:dyDescent="0.35">
      <c r="A23" s="122" t="s">
        <v>890</v>
      </c>
      <c r="B23" s="100"/>
      <c r="C23" s="100"/>
      <c r="D23" s="123"/>
    </row>
    <row r="24" spans="1:4" s="52" customFormat="1" ht="17.25" customHeight="1" x14ac:dyDescent="0.35">
      <c r="A24" s="124"/>
      <c r="B24" s="103"/>
      <c r="C24" s="103"/>
      <c r="D24" s="125"/>
    </row>
    <row r="25" spans="1:4" s="52" customFormat="1" ht="17.25" customHeight="1" x14ac:dyDescent="0.35">
      <c r="A25" s="124"/>
      <c r="B25" s="103"/>
      <c r="C25" s="103"/>
      <c r="D25" s="125"/>
    </row>
    <row r="26" spans="1:4" s="52" customFormat="1" ht="17.25" customHeight="1" x14ac:dyDescent="0.35">
      <c r="A26" s="124"/>
      <c r="B26" s="103"/>
      <c r="C26" s="103"/>
      <c r="D26" s="125"/>
    </row>
    <row r="27" spans="1:4" s="52" customFormat="1" ht="17.25" customHeight="1" x14ac:dyDescent="0.35">
      <c r="A27" s="124"/>
      <c r="B27" s="103"/>
      <c r="C27" s="103"/>
      <c r="D27" s="125"/>
    </row>
    <row r="28" spans="1:4" s="52" customFormat="1" ht="11.65" x14ac:dyDescent="0.35">
      <c r="A28" s="124"/>
      <c r="B28" s="100"/>
      <c r="C28" s="100"/>
      <c r="D28" s="126"/>
    </row>
    <row r="29" spans="1:4" s="52" customFormat="1" ht="11.65" x14ac:dyDescent="0.35">
      <c r="A29" s="124"/>
      <c r="B29" s="100"/>
      <c r="C29" s="100"/>
      <c r="D29" s="126"/>
    </row>
    <row r="30" spans="1:4" s="52" customFormat="1" ht="11.65" x14ac:dyDescent="0.35">
      <c r="A30" s="124"/>
      <c r="B30" s="100"/>
      <c r="C30" s="100"/>
      <c r="D30" s="126"/>
    </row>
    <row r="31" spans="1:4" s="52" customFormat="1" ht="11.65" x14ac:dyDescent="0.35">
      <c r="A31" s="124"/>
      <c r="B31" s="100"/>
      <c r="C31" s="100"/>
      <c r="D31" s="126"/>
    </row>
    <row r="32" spans="1:4" s="52" customFormat="1" ht="11.65" x14ac:dyDescent="0.35">
      <c r="A32" s="124"/>
      <c r="B32" s="100"/>
      <c r="C32" s="100"/>
      <c r="D32" s="126"/>
    </row>
    <row r="33" spans="1:4" s="52" customFormat="1" ht="11.65" x14ac:dyDescent="0.35">
      <c r="A33" s="124"/>
      <c r="B33" s="100"/>
      <c r="C33" s="100"/>
      <c r="D33" s="126"/>
    </row>
    <row r="34" spans="1:4" s="52" customFormat="1" ht="11.65" x14ac:dyDescent="0.35">
      <c r="A34" s="124"/>
      <c r="B34" s="100"/>
      <c r="C34" s="100"/>
      <c r="D34" s="126"/>
    </row>
  </sheetData>
  <sheetProtection algorithmName="SHA-512" hashValue="BY2NCiuekU2s5y7rJ6XhY3Vvh5MP5ZE5VRZFla045sqjCCuCGLHTfy1rh3m8abJVRtJdysP/ydkxfBrWLZIukw==" saltValue="tmU5OORsXm0+uRC9jCB1A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7">
    <pageSetUpPr fitToPage="1"/>
  </sheetPr>
  <dimension ref="A1:G1634"/>
  <sheetViews>
    <sheetView view="pageBreakPreview" topLeftCell="A83"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108"/>
      <c r="E1" s="52"/>
      <c r="F1" s="52"/>
    </row>
    <row r="2" spans="1:7" x14ac:dyDescent="0.35">
      <c r="A2" s="34"/>
      <c r="B2" s="38"/>
      <c r="C2" s="38"/>
      <c r="D2" s="108"/>
      <c r="E2" s="52"/>
      <c r="F2" s="52"/>
    </row>
    <row r="3" spans="1:7" x14ac:dyDescent="0.35">
      <c r="A3" s="34" t="s">
        <v>8</v>
      </c>
      <c r="B3" s="35" t="str">
        <f>'0_Osebe'!$B$3</f>
        <v>Fakulteta za strojništvo</v>
      </c>
      <c r="C3" s="35" t="str">
        <f>'0_Osebe'!$C$3</f>
        <v>Faculty of Mechanical Engineering</v>
      </c>
      <c r="D3" s="108"/>
      <c r="E3" s="52"/>
      <c r="F3" s="52"/>
    </row>
    <row r="4" spans="1:7" x14ac:dyDescent="0.35">
      <c r="A4" s="34" t="s">
        <v>7</v>
      </c>
      <c r="B4" s="35" t="str">
        <f>'0_Osebe'!$B$4</f>
        <v>AKUSTIČNE CELICE</v>
      </c>
      <c r="C4" s="35" t="str">
        <f>'0_Osebe'!$C$4</f>
        <v>ACOUSTIC CELLS</v>
      </c>
      <c r="D4" s="108"/>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370</v>
      </c>
      <c r="B7" s="35" t="s">
        <v>145</v>
      </c>
      <c r="C7" s="35" t="s">
        <v>895</v>
      </c>
      <c r="D7" s="135"/>
      <c r="E7" s="136"/>
      <c r="F7" s="137"/>
      <c r="G7" s="138"/>
    </row>
    <row r="8" spans="1:7" x14ac:dyDescent="0.35">
      <c r="A8" s="139" t="s">
        <v>378</v>
      </c>
      <c r="B8" s="140" t="s">
        <v>146</v>
      </c>
      <c r="C8" s="140" t="s">
        <v>785</v>
      </c>
      <c r="D8" s="135"/>
      <c r="E8" s="136"/>
      <c r="F8" s="137"/>
      <c r="G8" s="141">
        <f>G105</f>
        <v>0</v>
      </c>
    </row>
    <row r="9" spans="1:7" x14ac:dyDescent="0.35">
      <c r="A9" s="34"/>
      <c r="B9" s="38"/>
      <c r="C9" s="38"/>
      <c r="D9" s="142"/>
      <c r="E9" s="133"/>
      <c r="F9" s="108"/>
      <c r="G9" s="133"/>
    </row>
    <row r="10" spans="1:7" x14ac:dyDescent="0.35">
      <c r="A10" s="122" t="s">
        <v>890</v>
      </c>
      <c r="B10" s="38"/>
      <c r="C10" s="38"/>
      <c r="D10" s="142"/>
      <c r="E10" s="133"/>
      <c r="F10" s="108"/>
      <c r="G10" s="133"/>
    </row>
    <row r="11" spans="1:7" x14ac:dyDescent="0.35">
      <c r="A11" s="143"/>
      <c r="B11" s="35"/>
      <c r="C11" s="35"/>
      <c r="D11" s="144"/>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265</v>
      </c>
      <c r="B14" s="161" t="str">
        <f>$B$8</f>
        <v>BETONSKA DELA</v>
      </c>
      <c r="C14" s="161" t="str">
        <f>$C$8</f>
        <v>CONCRETE WORKS</v>
      </c>
      <c r="D14" s="166"/>
      <c r="E14" s="167"/>
      <c r="F14" s="168"/>
      <c r="G14" s="169"/>
    </row>
    <row r="15" spans="1:7" x14ac:dyDescent="0.35">
      <c r="A15" s="163"/>
      <c r="B15" s="164"/>
      <c r="C15" s="165"/>
      <c r="D15" s="166"/>
      <c r="E15" s="167"/>
      <c r="F15" s="168"/>
      <c r="G15" s="169"/>
    </row>
    <row r="16" spans="1:7" ht="81.400000000000006" x14ac:dyDescent="0.35">
      <c r="A16" s="170"/>
      <c r="B16" s="171" t="s">
        <v>461</v>
      </c>
      <c r="C16" s="172" t="s">
        <v>510</v>
      </c>
      <c r="D16" s="173"/>
      <c r="E16" s="174"/>
      <c r="F16" s="168"/>
      <c r="G16" s="169"/>
    </row>
    <row r="17" spans="1:7" ht="255.75" x14ac:dyDescent="0.35">
      <c r="A17" s="175"/>
      <c r="B17" s="176" t="s">
        <v>398</v>
      </c>
      <c r="C17" s="177" t="s">
        <v>511</v>
      </c>
      <c r="D17" s="173"/>
      <c r="E17" s="174"/>
      <c r="F17" s="168"/>
      <c r="G17" s="169"/>
    </row>
    <row r="18" spans="1:7" ht="255.75" x14ac:dyDescent="0.35">
      <c r="A18" s="170"/>
      <c r="B18" s="176" t="s">
        <v>407</v>
      </c>
      <c r="C18" s="177" t="s">
        <v>512</v>
      </c>
      <c r="D18" s="173"/>
      <c r="E18" s="174"/>
      <c r="F18" s="168"/>
      <c r="G18" s="169"/>
    </row>
    <row r="19" spans="1:7" ht="46.5" x14ac:dyDescent="0.35">
      <c r="A19" s="170"/>
      <c r="B19" s="176" t="s">
        <v>157</v>
      </c>
      <c r="C19" s="177" t="s">
        <v>513</v>
      </c>
      <c r="D19" s="173"/>
      <c r="E19" s="174"/>
      <c r="F19" s="168"/>
      <c r="G19" s="169"/>
    </row>
    <row r="20" spans="1:7" ht="23.25" x14ac:dyDescent="0.35">
      <c r="A20" s="170"/>
      <c r="B20" s="176" t="s">
        <v>158</v>
      </c>
      <c r="C20" s="177" t="s">
        <v>514</v>
      </c>
      <c r="D20" s="173"/>
      <c r="E20" s="174"/>
      <c r="F20" s="168"/>
      <c r="G20" s="169"/>
    </row>
    <row r="21" spans="1:7" x14ac:dyDescent="0.35">
      <c r="A21" s="170"/>
      <c r="B21" s="176" t="s">
        <v>159</v>
      </c>
      <c r="C21" s="177" t="s">
        <v>515</v>
      </c>
      <c r="D21" s="173"/>
      <c r="E21" s="174"/>
      <c r="F21" s="168"/>
      <c r="G21" s="169"/>
    </row>
    <row r="22" spans="1:7" ht="69.75" x14ac:dyDescent="0.35">
      <c r="A22" s="170"/>
      <c r="B22" s="176" t="s">
        <v>160</v>
      </c>
      <c r="C22" s="177" t="s">
        <v>516</v>
      </c>
      <c r="D22" s="173"/>
      <c r="E22" s="174"/>
      <c r="F22" s="168"/>
      <c r="G22" s="169"/>
    </row>
    <row r="23" spans="1:7" x14ac:dyDescent="0.35">
      <c r="A23" s="170"/>
      <c r="B23" s="176" t="s">
        <v>161</v>
      </c>
      <c r="C23" s="177" t="s">
        <v>517</v>
      </c>
      <c r="D23" s="173"/>
      <c r="E23" s="174"/>
      <c r="F23" s="168"/>
      <c r="G23" s="178"/>
    </row>
    <row r="24" spans="1:7" ht="58.15" x14ac:dyDescent="0.35">
      <c r="A24" s="170"/>
      <c r="B24" s="176" t="s">
        <v>462</v>
      </c>
      <c r="C24" s="177" t="s">
        <v>518</v>
      </c>
      <c r="D24" s="173"/>
      <c r="E24" s="174"/>
      <c r="F24" s="168"/>
      <c r="G24" s="169"/>
    </row>
    <row r="25" spans="1:7" x14ac:dyDescent="0.35">
      <c r="A25" s="170"/>
      <c r="B25" s="176"/>
      <c r="C25" s="177"/>
      <c r="D25" s="173"/>
      <c r="E25" s="174"/>
      <c r="F25" s="168"/>
      <c r="G25" s="169"/>
    </row>
    <row r="26" spans="1:7" x14ac:dyDescent="0.35">
      <c r="A26" s="170"/>
      <c r="B26" s="176" t="s">
        <v>162</v>
      </c>
      <c r="C26" s="177" t="s">
        <v>519</v>
      </c>
      <c r="D26" s="173"/>
      <c r="E26" s="174"/>
      <c r="F26" s="168"/>
      <c r="G26" s="169"/>
    </row>
    <row r="27" spans="1:7" ht="23.25" x14ac:dyDescent="0.35">
      <c r="A27" s="179" t="s">
        <v>163</v>
      </c>
      <c r="B27" s="171" t="s">
        <v>164</v>
      </c>
      <c r="C27" s="172" t="s">
        <v>520</v>
      </c>
      <c r="D27" s="173"/>
      <c r="E27" s="180"/>
      <c r="F27" s="168"/>
      <c r="G27" s="169"/>
    </row>
    <row r="28" spans="1:7" ht="34.9" x14ac:dyDescent="0.35">
      <c r="A28" s="179" t="s">
        <v>165</v>
      </c>
      <c r="B28" s="171" t="s">
        <v>166</v>
      </c>
      <c r="C28" s="172" t="s">
        <v>521</v>
      </c>
      <c r="D28" s="173"/>
      <c r="E28" s="180"/>
      <c r="F28" s="168"/>
      <c r="G28" s="169"/>
    </row>
    <row r="29" spans="1:7" ht="23.25" x14ac:dyDescent="0.35">
      <c r="A29" s="179" t="s">
        <v>167</v>
      </c>
      <c r="B29" s="171" t="s">
        <v>168</v>
      </c>
      <c r="C29" s="172" t="s">
        <v>522</v>
      </c>
      <c r="D29" s="173"/>
      <c r="E29" s="180"/>
      <c r="F29" s="168"/>
      <c r="G29" s="169"/>
    </row>
    <row r="30" spans="1:7" ht="23.25" x14ac:dyDescent="0.35">
      <c r="A30" s="179"/>
      <c r="B30" s="171" t="s">
        <v>169</v>
      </c>
      <c r="C30" s="172" t="s">
        <v>523</v>
      </c>
      <c r="D30" s="173"/>
      <c r="E30" s="180"/>
      <c r="F30" s="168"/>
      <c r="G30" s="178"/>
    </row>
    <row r="31" spans="1:7" x14ac:dyDescent="0.35">
      <c r="A31" s="179"/>
      <c r="B31" s="171" t="s">
        <v>170</v>
      </c>
      <c r="C31" s="172" t="s">
        <v>524</v>
      </c>
      <c r="D31" s="173"/>
      <c r="E31" s="180"/>
      <c r="F31" s="168"/>
      <c r="G31" s="169"/>
    </row>
    <row r="32" spans="1:7" ht="23.25" x14ac:dyDescent="0.35">
      <c r="A32" s="179"/>
      <c r="B32" s="171" t="s">
        <v>171</v>
      </c>
      <c r="C32" s="172" t="s">
        <v>525</v>
      </c>
      <c r="D32" s="173"/>
      <c r="E32" s="180"/>
      <c r="F32" s="168"/>
      <c r="G32" s="169"/>
    </row>
    <row r="33" spans="1:7" x14ac:dyDescent="0.35">
      <c r="A33" s="179"/>
      <c r="B33" s="171" t="s">
        <v>172</v>
      </c>
      <c r="C33" s="172" t="s">
        <v>526</v>
      </c>
      <c r="D33" s="173"/>
      <c r="E33" s="180"/>
      <c r="F33" s="168"/>
      <c r="G33" s="169"/>
    </row>
    <row r="34" spans="1:7" x14ac:dyDescent="0.35">
      <c r="A34" s="179"/>
      <c r="B34" s="171" t="s">
        <v>173</v>
      </c>
      <c r="C34" s="172" t="s">
        <v>527</v>
      </c>
      <c r="D34" s="173"/>
      <c r="E34" s="180"/>
      <c r="F34" s="168"/>
      <c r="G34" s="169"/>
    </row>
    <row r="35" spans="1:7" ht="34.9" x14ac:dyDescent="0.35">
      <c r="A35" s="179"/>
      <c r="B35" s="171" t="s">
        <v>174</v>
      </c>
      <c r="C35" s="172" t="s">
        <v>528</v>
      </c>
      <c r="D35" s="173"/>
      <c r="E35" s="180"/>
      <c r="F35" s="168"/>
      <c r="G35" s="169"/>
    </row>
    <row r="36" spans="1:7" x14ac:dyDescent="0.35">
      <c r="A36" s="179"/>
      <c r="B36" s="171" t="s">
        <v>175</v>
      </c>
      <c r="C36" s="172" t="s">
        <v>529</v>
      </c>
      <c r="D36" s="173"/>
      <c r="E36" s="180"/>
      <c r="F36" s="168"/>
      <c r="G36" s="169"/>
    </row>
    <row r="37" spans="1:7" ht="34.9" x14ac:dyDescent="0.35">
      <c r="A37" s="179"/>
      <c r="B37" s="171" t="s">
        <v>176</v>
      </c>
      <c r="C37" s="172" t="s">
        <v>530</v>
      </c>
      <c r="D37" s="173"/>
      <c r="E37" s="180"/>
      <c r="F37" s="168"/>
      <c r="G37" s="169"/>
    </row>
    <row r="38" spans="1:7" x14ac:dyDescent="0.35">
      <c r="A38" s="179" t="s">
        <v>177</v>
      </c>
      <c r="B38" s="171" t="s">
        <v>178</v>
      </c>
      <c r="C38" s="172" t="s">
        <v>531</v>
      </c>
      <c r="D38" s="173"/>
      <c r="E38" s="180"/>
      <c r="F38" s="168"/>
      <c r="G38" s="178"/>
    </row>
    <row r="39" spans="1:7" x14ac:dyDescent="0.35">
      <c r="A39" s="179"/>
      <c r="B39" s="171" t="s">
        <v>179</v>
      </c>
      <c r="C39" s="172" t="s">
        <v>532</v>
      </c>
      <c r="D39" s="173"/>
      <c r="E39" s="180"/>
      <c r="F39" s="168"/>
      <c r="G39" s="169"/>
    </row>
    <row r="40" spans="1:7" x14ac:dyDescent="0.35">
      <c r="A40" s="179"/>
      <c r="B40" s="171" t="s">
        <v>180</v>
      </c>
      <c r="C40" s="172" t="s">
        <v>533</v>
      </c>
      <c r="D40" s="173"/>
      <c r="E40" s="180"/>
      <c r="F40" s="168"/>
      <c r="G40" s="169"/>
    </row>
    <row r="41" spans="1:7" ht="23.25" x14ac:dyDescent="0.35">
      <c r="A41" s="179"/>
      <c r="B41" s="171" t="s">
        <v>181</v>
      </c>
      <c r="C41" s="172" t="s">
        <v>534</v>
      </c>
      <c r="D41" s="173"/>
      <c r="E41" s="180"/>
      <c r="F41" s="168"/>
      <c r="G41" s="169"/>
    </row>
    <row r="42" spans="1:7" x14ac:dyDescent="0.35">
      <c r="A42" s="179"/>
      <c r="B42" s="171" t="s">
        <v>182</v>
      </c>
      <c r="C42" s="172" t="s">
        <v>535</v>
      </c>
      <c r="D42" s="173"/>
      <c r="E42" s="180"/>
      <c r="F42" s="168"/>
      <c r="G42" s="169"/>
    </row>
    <row r="43" spans="1:7" x14ac:dyDescent="0.35">
      <c r="A43" s="179"/>
      <c r="B43" s="171" t="s">
        <v>183</v>
      </c>
      <c r="C43" s="172" t="s">
        <v>536</v>
      </c>
      <c r="D43" s="173"/>
      <c r="E43" s="180"/>
      <c r="F43" s="168"/>
      <c r="G43" s="169"/>
    </row>
    <row r="44" spans="1:7" x14ac:dyDescent="0.35">
      <c r="A44" s="179"/>
      <c r="B44" s="171" t="s">
        <v>184</v>
      </c>
      <c r="C44" s="172" t="s">
        <v>537</v>
      </c>
      <c r="D44" s="173"/>
      <c r="E44" s="180"/>
      <c r="F44" s="168"/>
      <c r="G44" s="169"/>
    </row>
    <row r="45" spans="1:7" ht="23.25" x14ac:dyDescent="0.35">
      <c r="A45" s="179"/>
      <c r="B45" s="171" t="s">
        <v>185</v>
      </c>
      <c r="C45" s="172" t="s">
        <v>538</v>
      </c>
      <c r="D45" s="173"/>
      <c r="E45" s="180"/>
      <c r="F45" s="168"/>
      <c r="G45" s="169"/>
    </row>
    <row r="46" spans="1:7" x14ac:dyDescent="0.35">
      <c r="A46" s="179"/>
      <c r="B46" s="171" t="s">
        <v>186</v>
      </c>
      <c r="C46" s="172" t="s">
        <v>539</v>
      </c>
      <c r="D46" s="173"/>
      <c r="E46" s="180"/>
      <c r="F46" s="168"/>
      <c r="G46" s="178"/>
    </row>
    <row r="47" spans="1:7" x14ac:dyDescent="0.35">
      <c r="A47" s="179"/>
      <c r="B47" s="171" t="s">
        <v>187</v>
      </c>
      <c r="C47" s="172" t="s">
        <v>540</v>
      </c>
      <c r="D47" s="173"/>
      <c r="E47" s="180"/>
      <c r="F47" s="168"/>
      <c r="G47" s="169"/>
    </row>
    <row r="48" spans="1:7" ht="23.25" x14ac:dyDescent="0.35">
      <c r="A48" s="179"/>
      <c r="B48" s="171" t="s">
        <v>188</v>
      </c>
      <c r="C48" s="172" t="s">
        <v>541</v>
      </c>
      <c r="D48" s="173"/>
      <c r="E48" s="180"/>
      <c r="F48" s="168"/>
      <c r="G48" s="169"/>
    </row>
    <row r="49" spans="1:7" ht="23.25" x14ac:dyDescent="0.35">
      <c r="A49" s="179"/>
      <c r="B49" s="171" t="s">
        <v>189</v>
      </c>
      <c r="C49" s="172" t="s">
        <v>542</v>
      </c>
      <c r="D49" s="173"/>
      <c r="E49" s="180"/>
      <c r="F49" s="168"/>
      <c r="G49" s="169"/>
    </row>
    <row r="50" spans="1:7" ht="23.25" x14ac:dyDescent="0.35">
      <c r="A50" s="179"/>
      <c r="B50" s="171" t="s">
        <v>190</v>
      </c>
      <c r="C50" s="172" t="s">
        <v>543</v>
      </c>
      <c r="D50" s="173"/>
      <c r="E50" s="180"/>
      <c r="F50" s="168"/>
      <c r="G50" s="169"/>
    </row>
    <row r="51" spans="1:7" x14ac:dyDescent="0.35">
      <c r="A51" s="179"/>
      <c r="B51" s="171" t="s">
        <v>191</v>
      </c>
      <c r="C51" s="172" t="s">
        <v>544</v>
      </c>
      <c r="D51" s="173"/>
      <c r="E51" s="180"/>
      <c r="F51" s="168"/>
      <c r="G51" s="169"/>
    </row>
    <row r="52" spans="1:7" ht="23.25" x14ac:dyDescent="0.35">
      <c r="A52" s="179"/>
      <c r="B52" s="171" t="s">
        <v>192</v>
      </c>
      <c r="C52" s="172" t="s">
        <v>545</v>
      </c>
      <c r="D52" s="173"/>
      <c r="E52" s="180"/>
      <c r="F52" s="168"/>
      <c r="G52" s="169"/>
    </row>
    <row r="53" spans="1:7" ht="34.9" x14ac:dyDescent="0.35">
      <c r="A53" s="179"/>
      <c r="B53" s="171" t="s">
        <v>193</v>
      </c>
      <c r="C53" s="172" t="s">
        <v>546</v>
      </c>
      <c r="D53" s="173"/>
      <c r="E53" s="180"/>
      <c r="F53" s="168"/>
      <c r="G53" s="178"/>
    </row>
    <row r="54" spans="1:7" x14ac:dyDescent="0.35">
      <c r="A54" s="179"/>
      <c r="B54" s="171" t="s">
        <v>194</v>
      </c>
      <c r="C54" s="172" t="s">
        <v>547</v>
      </c>
      <c r="D54" s="173"/>
      <c r="E54" s="180"/>
      <c r="F54" s="168"/>
      <c r="G54" s="169"/>
    </row>
    <row r="55" spans="1:7" ht="58.15" x14ac:dyDescent="0.35">
      <c r="A55" s="179"/>
      <c r="B55" s="171" t="s">
        <v>399</v>
      </c>
      <c r="C55" s="172" t="s">
        <v>548</v>
      </c>
      <c r="D55" s="173"/>
      <c r="E55" s="180"/>
      <c r="F55" s="168"/>
      <c r="G55" s="178"/>
    </row>
    <row r="56" spans="1:7" ht="23.25" x14ac:dyDescent="0.35">
      <c r="A56" s="179"/>
      <c r="B56" s="171" t="s">
        <v>196</v>
      </c>
      <c r="C56" s="172" t="s">
        <v>549</v>
      </c>
      <c r="D56" s="173"/>
      <c r="E56" s="180"/>
      <c r="F56" s="168"/>
      <c r="G56" s="169"/>
    </row>
    <row r="57" spans="1:7" ht="23.25" x14ac:dyDescent="0.35">
      <c r="A57" s="179"/>
      <c r="B57" s="171" t="s">
        <v>197</v>
      </c>
      <c r="C57" s="172" t="s">
        <v>550</v>
      </c>
      <c r="D57" s="173"/>
      <c r="E57" s="180"/>
      <c r="F57" s="168"/>
      <c r="G57" s="169"/>
    </row>
    <row r="58" spans="1:7" ht="23.25" x14ac:dyDescent="0.35">
      <c r="A58" s="179"/>
      <c r="B58" s="171" t="s">
        <v>198</v>
      </c>
      <c r="C58" s="172" t="s">
        <v>551</v>
      </c>
      <c r="D58" s="173"/>
      <c r="E58" s="180"/>
      <c r="F58" s="168"/>
      <c r="G58" s="169"/>
    </row>
    <row r="59" spans="1:7" ht="34.9" x14ac:dyDescent="0.35">
      <c r="A59" s="179"/>
      <c r="B59" s="171" t="s">
        <v>199</v>
      </c>
      <c r="C59" s="172" t="s">
        <v>552</v>
      </c>
      <c r="D59" s="173"/>
      <c r="E59" s="180"/>
      <c r="F59" s="168"/>
      <c r="G59" s="169"/>
    </row>
    <row r="60" spans="1:7" ht="34.9" x14ac:dyDescent="0.35">
      <c r="A60" s="179"/>
      <c r="B60" s="171" t="s">
        <v>200</v>
      </c>
      <c r="C60" s="172" t="s">
        <v>553</v>
      </c>
      <c r="D60" s="173"/>
      <c r="E60" s="180"/>
      <c r="F60" s="168"/>
      <c r="G60" s="178"/>
    </row>
    <row r="61" spans="1:7" ht="34.9" x14ac:dyDescent="0.35">
      <c r="A61" s="179"/>
      <c r="B61" s="171" t="s">
        <v>201</v>
      </c>
      <c r="C61" s="172" t="s">
        <v>554</v>
      </c>
      <c r="D61" s="173"/>
      <c r="E61" s="180"/>
      <c r="F61" s="168"/>
      <c r="G61" s="169"/>
    </row>
    <row r="62" spans="1:7" ht="34.9" x14ac:dyDescent="0.35">
      <c r="A62" s="179" t="s">
        <v>202</v>
      </c>
      <c r="B62" s="171" t="s">
        <v>203</v>
      </c>
      <c r="C62" s="172" t="s">
        <v>555</v>
      </c>
      <c r="D62" s="173"/>
      <c r="E62" s="180"/>
      <c r="F62" s="168"/>
      <c r="G62" s="169"/>
    </row>
    <row r="63" spans="1:7" ht="34.9" x14ac:dyDescent="0.35">
      <c r="A63" s="179" t="s">
        <v>204</v>
      </c>
      <c r="B63" s="171" t="s">
        <v>205</v>
      </c>
      <c r="C63" s="172" t="s">
        <v>556</v>
      </c>
      <c r="D63" s="173"/>
      <c r="E63" s="180"/>
      <c r="F63" s="168"/>
      <c r="G63" s="169"/>
    </row>
    <row r="64" spans="1:7" x14ac:dyDescent="0.35">
      <c r="A64" s="170"/>
      <c r="B64" s="176"/>
      <c r="C64" s="177"/>
      <c r="D64" s="173"/>
      <c r="E64" s="174"/>
      <c r="F64" s="168"/>
      <c r="G64" s="169"/>
    </row>
    <row r="65" spans="1:7" ht="104.65" x14ac:dyDescent="0.35">
      <c r="A65" s="181"/>
      <c r="B65" s="176" t="s">
        <v>206</v>
      </c>
      <c r="C65" s="177" t="s">
        <v>557</v>
      </c>
      <c r="D65" s="173"/>
      <c r="E65" s="174"/>
      <c r="F65" s="168"/>
      <c r="G65" s="169"/>
    </row>
    <row r="66" spans="1:7" x14ac:dyDescent="0.35">
      <c r="A66" s="182"/>
      <c r="B66" s="176"/>
      <c r="C66" s="177"/>
      <c r="D66" s="173"/>
      <c r="E66" s="174"/>
      <c r="F66" s="168"/>
      <c r="G66" s="169"/>
    </row>
    <row r="67" spans="1:7" ht="34.9" x14ac:dyDescent="0.35">
      <c r="A67" s="183" t="str">
        <f>CONCATENATE($A$14,".",TEXT(COUNTA(A$15:A66)-COUNTIF(A$15:A66,"*.")-COUNTIF(A$15:A66,"*)")+1,0))</f>
        <v>1.1.1</v>
      </c>
      <c r="B67" s="176" t="s">
        <v>408</v>
      </c>
      <c r="C67" s="177" t="s">
        <v>558</v>
      </c>
      <c r="D67" s="173" t="s">
        <v>207</v>
      </c>
      <c r="E67" s="174">
        <v>70560</v>
      </c>
      <c r="F67" s="4"/>
      <c r="G67" s="178">
        <f t="shared" ref="G67" si="0">ROUND(E67*F67,2)</f>
        <v>0</v>
      </c>
    </row>
    <row r="68" spans="1:7" x14ac:dyDescent="0.35">
      <c r="A68" s="179"/>
      <c r="B68" s="171"/>
      <c r="C68" s="172"/>
      <c r="D68" s="173"/>
      <c r="E68" s="180"/>
      <c r="F68" s="168"/>
      <c r="G68" s="169"/>
    </row>
    <row r="69" spans="1:7" ht="34.9" x14ac:dyDescent="0.35">
      <c r="A69" s="183" t="str">
        <f>CONCATENATE($A$14,".",TEXT(COUNTA(A$15:A68)-COUNTIF(A$15:A68,"*.")-COUNTIF(A$15:A68,"*)")+1,0))</f>
        <v>1.1.2</v>
      </c>
      <c r="B69" s="176" t="s">
        <v>409</v>
      </c>
      <c r="C69" s="177" t="s">
        <v>559</v>
      </c>
      <c r="D69" s="173"/>
      <c r="E69" s="174"/>
      <c r="F69" s="168"/>
      <c r="G69" s="169"/>
    </row>
    <row r="70" spans="1:7" x14ac:dyDescent="0.35">
      <c r="A70" s="170" t="s">
        <v>208</v>
      </c>
      <c r="B70" s="176" t="s">
        <v>212</v>
      </c>
      <c r="C70" s="177" t="s">
        <v>560</v>
      </c>
      <c r="D70" s="173"/>
      <c r="E70" s="174"/>
      <c r="F70" s="168"/>
      <c r="G70" s="169"/>
    </row>
    <row r="71" spans="1:7" ht="13.9" x14ac:dyDescent="0.35">
      <c r="A71" s="170" t="s">
        <v>213</v>
      </c>
      <c r="B71" s="176" t="s">
        <v>453</v>
      </c>
      <c r="C71" s="177" t="s">
        <v>561</v>
      </c>
      <c r="D71" s="173" t="s">
        <v>214</v>
      </c>
      <c r="E71" s="174">
        <v>50</v>
      </c>
      <c r="F71" s="4"/>
      <c r="G71" s="178">
        <f t="shared" ref="G71:G75" si="1">ROUND(E71*F71,2)</f>
        <v>0</v>
      </c>
    </row>
    <row r="72" spans="1:7" ht="13.9" x14ac:dyDescent="0.35">
      <c r="A72" s="170" t="s">
        <v>215</v>
      </c>
      <c r="B72" s="176" t="s">
        <v>454</v>
      </c>
      <c r="C72" s="177" t="s">
        <v>562</v>
      </c>
      <c r="D72" s="173" t="s">
        <v>214</v>
      </c>
      <c r="E72" s="174">
        <v>12</v>
      </c>
      <c r="F72" s="4"/>
      <c r="G72" s="178">
        <f t="shared" si="1"/>
        <v>0</v>
      </c>
    </row>
    <row r="73" spans="1:7" ht="13.9" x14ac:dyDescent="0.35">
      <c r="A73" s="170" t="s">
        <v>216</v>
      </c>
      <c r="B73" s="176" t="s">
        <v>455</v>
      </c>
      <c r="C73" s="177" t="s">
        <v>563</v>
      </c>
      <c r="D73" s="173" t="s">
        <v>214</v>
      </c>
      <c r="E73" s="174">
        <v>8</v>
      </c>
      <c r="F73" s="4"/>
      <c r="G73" s="178">
        <f t="shared" si="1"/>
        <v>0</v>
      </c>
    </row>
    <row r="74" spans="1:7" ht="13.9" x14ac:dyDescent="0.35">
      <c r="A74" s="182" t="s">
        <v>217</v>
      </c>
      <c r="B74" s="176" t="s">
        <v>456</v>
      </c>
      <c r="C74" s="177" t="s">
        <v>564</v>
      </c>
      <c r="D74" s="173" t="s">
        <v>214</v>
      </c>
      <c r="E74" s="174">
        <v>4</v>
      </c>
      <c r="F74" s="4"/>
      <c r="G74" s="178">
        <f t="shared" si="1"/>
        <v>0</v>
      </c>
    </row>
    <row r="75" spans="1:7" ht="13.9" x14ac:dyDescent="0.35">
      <c r="A75" s="182" t="s">
        <v>218</v>
      </c>
      <c r="B75" s="176" t="s">
        <v>457</v>
      </c>
      <c r="C75" s="177" t="s">
        <v>565</v>
      </c>
      <c r="D75" s="173" t="s">
        <v>214</v>
      </c>
      <c r="E75" s="174">
        <v>2</v>
      </c>
      <c r="F75" s="4"/>
      <c r="G75" s="178">
        <f t="shared" si="1"/>
        <v>0</v>
      </c>
    </row>
    <row r="76" spans="1:7" x14ac:dyDescent="0.35">
      <c r="A76" s="170"/>
      <c r="B76" s="176"/>
      <c r="C76" s="177"/>
      <c r="D76" s="173"/>
      <c r="E76" s="174"/>
      <c r="F76" s="168"/>
      <c r="G76" s="178"/>
    </row>
    <row r="77" spans="1:7" s="184" customFormat="1" ht="34.9" x14ac:dyDescent="0.35">
      <c r="A77" s="183" t="str">
        <f>CONCATENATE($A$14,".",TEXT(COUNTA(A$15:A76)-COUNTIF(A$15:A76,"*.")-COUNTIF(A$15:A76,"*)")+1,0))</f>
        <v>1.1.3</v>
      </c>
      <c r="B77" s="176" t="s">
        <v>410</v>
      </c>
      <c r="C77" s="177" t="s">
        <v>566</v>
      </c>
      <c r="D77" s="173"/>
      <c r="E77" s="174"/>
      <c r="F77" s="168"/>
      <c r="G77" s="169"/>
    </row>
    <row r="78" spans="1:7" s="184" customFormat="1" ht="11.65" x14ac:dyDescent="0.35">
      <c r="A78" s="170" t="s">
        <v>208</v>
      </c>
      <c r="B78" s="176" t="s">
        <v>212</v>
      </c>
      <c r="C78" s="177" t="s">
        <v>560</v>
      </c>
      <c r="D78" s="173"/>
      <c r="E78" s="174"/>
      <c r="F78" s="168"/>
      <c r="G78" s="178"/>
    </row>
    <row r="79" spans="1:7" s="184" customFormat="1" ht="13.9" x14ac:dyDescent="0.35">
      <c r="A79" s="170" t="s">
        <v>213</v>
      </c>
      <c r="B79" s="176" t="s">
        <v>453</v>
      </c>
      <c r="C79" s="177" t="s">
        <v>561</v>
      </c>
      <c r="D79" s="173" t="s">
        <v>214</v>
      </c>
      <c r="E79" s="174">
        <v>29</v>
      </c>
      <c r="F79" s="4"/>
      <c r="G79" s="178">
        <f t="shared" ref="G79" si="2">ROUND(E79*F79,2)</f>
        <v>0</v>
      </c>
    </row>
    <row r="80" spans="1:7" s="184" customFormat="1" ht="13.9" x14ac:dyDescent="0.35">
      <c r="A80" s="170" t="s">
        <v>215</v>
      </c>
      <c r="B80" s="176" t="s">
        <v>454</v>
      </c>
      <c r="C80" s="177" t="s">
        <v>562</v>
      </c>
      <c r="D80" s="173" t="s">
        <v>214</v>
      </c>
      <c r="E80" s="174">
        <v>12</v>
      </c>
      <c r="F80" s="4"/>
      <c r="G80" s="178">
        <f t="shared" ref="G80:G81" si="3">ROUND(E80*F80,2)</f>
        <v>0</v>
      </c>
    </row>
    <row r="81" spans="1:7" s="184" customFormat="1" ht="13.9" x14ac:dyDescent="0.35">
      <c r="A81" s="170" t="s">
        <v>216</v>
      </c>
      <c r="B81" s="176" t="s">
        <v>455</v>
      </c>
      <c r="C81" s="177" t="s">
        <v>563</v>
      </c>
      <c r="D81" s="173" t="s">
        <v>214</v>
      </c>
      <c r="E81" s="174">
        <v>6</v>
      </c>
      <c r="F81" s="4"/>
      <c r="G81" s="178">
        <f t="shared" si="3"/>
        <v>0</v>
      </c>
    </row>
    <row r="82" spans="1:7" s="184" customFormat="1" ht="11.65" x14ac:dyDescent="0.35">
      <c r="A82" s="170"/>
      <c r="B82" s="176"/>
      <c r="C82" s="177"/>
      <c r="D82" s="173"/>
      <c r="E82" s="174"/>
      <c r="F82" s="168"/>
      <c r="G82" s="178"/>
    </row>
    <row r="83" spans="1:7" s="184" customFormat="1" ht="34.9" x14ac:dyDescent="0.35">
      <c r="A83" s="183" t="str">
        <f>CONCATENATE($A$14,".",TEXT(COUNTA(A$15:A82)-COUNTIF(A$15:A82,"*.")-COUNTIF(A$15:A82,"*)")+1,0))</f>
        <v>1.1.4</v>
      </c>
      <c r="B83" s="176" t="s">
        <v>411</v>
      </c>
      <c r="C83" s="177" t="s">
        <v>567</v>
      </c>
      <c r="D83" s="173"/>
      <c r="E83" s="174"/>
      <c r="F83" s="168"/>
      <c r="G83" s="169"/>
    </row>
    <row r="84" spans="1:7" s="184" customFormat="1" ht="11.65" x14ac:dyDescent="0.35">
      <c r="A84" s="170" t="s">
        <v>208</v>
      </c>
      <c r="B84" s="176" t="s">
        <v>212</v>
      </c>
      <c r="C84" s="177" t="s">
        <v>560</v>
      </c>
      <c r="D84" s="173"/>
      <c r="E84" s="174"/>
      <c r="F84" s="168"/>
      <c r="G84" s="178"/>
    </row>
    <row r="85" spans="1:7" s="184" customFormat="1" ht="13.9" x14ac:dyDescent="0.35">
      <c r="A85" s="170" t="s">
        <v>213</v>
      </c>
      <c r="B85" s="176" t="s">
        <v>458</v>
      </c>
      <c r="C85" s="177" t="s">
        <v>568</v>
      </c>
      <c r="D85" s="173"/>
      <c r="E85" s="174"/>
      <c r="F85" s="168"/>
      <c r="G85" s="178"/>
    </row>
    <row r="86" spans="1:7" s="184" customFormat="1" ht="11.65" x14ac:dyDescent="0.35">
      <c r="A86" s="170" t="s">
        <v>219</v>
      </c>
      <c r="B86" s="185" t="s">
        <v>220</v>
      </c>
      <c r="C86" s="186" t="s">
        <v>569</v>
      </c>
      <c r="D86" s="173" t="s">
        <v>214</v>
      </c>
      <c r="E86" s="174">
        <v>128</v>
      </c>
      <c r="F86" s="4"/>
      <c r="G86" s="178">
        <f t="shared" ref="G86:G87" si="4">ROUND(E86*F86,2)</f>
        <v>0</v>
      </c>
    </row>
    <row r="87" spans="1:7" s="184" customFormat="1" ht="11.65" x14ac:dyDescent="0.35">
      <c r="A87" s="170" t="s">
        <v>221</v>
      </c>
      <c r="B87" s="185" t="s">
        <v>222</v>
      </c>
      <c r="C87" s="186" t="s">
        <v>570</v>
      </c>
      <c r="D87" s="173" t="s">
        <v>214</v>
      </c>
      <c r="E87" s="174">
        <v>25</v>
      </c>
      <c r="F87" s="4"/>
      <c r="G87" s="178">
        <f t="shared" si="4"/>
        <v>0</v>
      </c>
    </row>
    <row r="88" spans="1:7" s="184" customFormat="1" ht="13.9" x14ac:dyDescent="0.35">
      <c r="A88" s="170" t="s">
        <v>215</v>
      </c>
      <c r="B88" s="176" t="s">
        <v>459</v>
      </c>
      <c r="C88" s="177" t="s">
        <v>571</v>
      </c>
      <c r="D88" s="173"/>
      <c r="E88" s="174"/>
      <c r="F88" s="168"/>
      <c r="G88" s="178"/>
    </row>
    <row r="89" spans="1:7" s="184" customFormat="1" ht="11.65" x14ac:dyDescent="0.35">
      <c r="A89" s="170" t="s">
        <v>223</v>
      </c>
      <c r="B89" s="185" t="s">
        <v>220</v>
      </c>
      <c r="C89" s="186" t="s">
        <v>569</v>
      </c>
      <c r="D89" s="173" t="s">
        <v>214</v>
      </c>
      <c r="E89" s="174">
        <v>10.5</v>
      </c>
      <c r="F89" s="4"/>
      <c r="G89" s="178">
        <f t="shared" ref="G89" si="5">ROUND(E89*F89,2)</f>
        <v>0</v>
      </c>
    </row>
    <row r="90" spans="1:7" s="184" customFormat="1" ht="11.65" x14ac:dyDescent="0.35">
      <c r="A90" s="170"/>
      <c r="B90" s="176"/>
      <c r="C90" s="177"/>
      <c r="D90" s="173"/>
      <c r="E90" s="174"/>
      <c r="F90" s="168"/>
      <c r="G90" s="169"/>
    </row>
    <row r="91" spans="1:7" s="184" customFormat="1" ht="34.9" x14ac:dyDescent="0.35">
      <c r="A91" s="183" t="str">
        <f>CONCATENATE($A$14,".",TEXT(COUNTA(A$15:A90)-COUNTIF(A$15:A90,"*.")-COUNTIF(A$15:A90,"*)")+1,0))</f>
        <v>1.1.5</v>
      </c>
      <c r="B91" s="176" t="s">
        <v>412</v>
      </c>
      <c r="C91" s="177" t="s">
        <v>572</v>
      </c>
      <c r="D91" s="173"/>
      <c r="E91" s="174"/>
      <c r="F91" s="168"/>
      <c r="G91" s="169"/>
    </row>
    <row r="92" spans="1:7" s="184" customFormat="1" ht="11.65" x14ac:dyDescent="0.35">
      <c r="A92" s="170" t="s">
        <v>208</v>
      </c>
      <c r="B92" s="176" t="s">
        <v>212</v>
      </c>
      <c r="C92" s="177" t="s">
        <v>560</v>
      </c>
      <c r="D92" s="173"/>
      <c r="E92" s="174"/>
      <c r="F92" s="168"/>
      <c r="G92" s="178"/>
    </row>
    <row r="93" spans="1:7" s="184" customFormat="1" ht="13.9" x14ac:dyDescent="0.35">
      <c r="A93" s="170" t="s">
        <v>213</v>
      </c>
      <c r="B93" s="176" t="s">
        <v>458</v>
      </c>
      <c r="C93" s="177" t="s">
        <v>568</v>
      </c>
      <c r="D93" s="173" t="s">
        <v>214</v>
      </c>
      <c r="E93" s="174">
        <v>1</v>
      </c>
      <c r="F93" s="4"/>
      <c r="G93" s="178">
        <f t="shared" ref="G93:G94" si="6">ROUND(E93*F93,2)</f>
        <v>0</v>
      </c>
    </row>
    <row r="94" spans="1:7" s="184" customFormat="1" ht="13.9" x14ac:dyDescent="0.35">
      <c r="A94" s="170" t="s">
        <v>215</v>
      </c>
      <c r="B94" s="176" t="s">
        <v>458</v>
      </c>
      <c r="C94" s="177" t="s">
        <v>568</v>
      </c>
      <c r="D94" s="173" t="s">
        <v>214</v>
      </c>
      <c r="E94" s="174">
        <v>86</v>
      </c>
      <c r="F94" s="4"/>
      <c r="G94" s="178">
        <f t="shared" si="6"/>
        <v>0</v>
      </c>
    </row>
    <row r="95" spans="1:7" s="184" customFormat="1" ht="11.65" x14ac:dyDescent="0.35">
      <c r="A95" s="170"/>
      <c r="B95" s="187"/>
      <c r="C95" s="188"/>
      <c r="D95" s="189"/>
      <c r="E95" s="174"/>
      <c r="F95" s="168"/>
      <c r="G95" s="169"/>
    </row>
    <row r="96" spans="1:7" s="184" customFormat="1" ht="23.25" x14ac:dyDescent="0.35">
      <c r="A96" s="183" t="str">
        <f>CONCATENATE($A$14,".",TEXT(COUNTA(A$15:A95)-COUNTIF(A$15:A95,"*.")-COUNTIF(A$15:A95,"*)")+1,0))</f>
        <v>1.1.6</v>
      </c>
      <c r="B96" s="187" t="s">
        <v>413</v>
      </c>
      <c r="C96" s="188" t="s">
        <v>573</v>
      </c>
      <c r="D96" s="189"/>
      <c r="E96" s="174"/>
      <c r="F96" s="168"/>
      <c r="G96" s="178"/>
    </row>
    <row r="97" spans="1:7" s="184" customFormat="1" ht="13.9" x14ac:dyDescent="0.35">
      <c r="A97" s="170" t="s">
        <v>208</v>
      </c>
      <c r="B97" s="187" t="s">
        <v>460</v>
      </c>
      <c r="C97" s="188" t="s">
        <v>574</v>
      </c>
      <c r="D97" s="189" t="s">
        <v>214</v>
      </c>
      <c r="E97" s="174">
        <v>7</v>
      </c>
      <c r="F97" s="4"/>
      <c r="G97" s="178">
        <f t="shared" ref="G97" si="7">ROUND(E97*F97,2)</f>
        <v>0</v>
      </c>
    </row>
    <row r="98" spans="1:7" s="184" customFormat="1" ht="23.25" x14ac:dyDescent="0.35">
      <c r="A98" s="170" t="s">
        <v>209</v>
      </c>
      <c r="B98" s="187" t="s">
        <v>224</v>
      </c>
      <c r="C98" s="188" t="s">
        <v>575</v>
      </c>
      <c r="D98" s="189" t="s">
        <v>225</v>
      </c>
      <c r="E98" s="174">
        <v>94</v>
      </c>
      <c r="F98" s="4"/>
      <c r="G98" s="178">
        <f t="shared" ref="G98:G99" si="8">ROUND(E98*F98,2)</f>
        <v>0</v>
      </c>
    </row>
    <row r="99" spans="1:7" s="184" customFormat="1" ht="11.65" x14ac:dyDescent="0.35">
      <c r="A99" s="170" t="s">
        <v>210</v>
      </c>
      <c r="B99" s="187" t="s">
        <v>226</v>
      </c>
      <c r="C99" s="188" t="s">
        <v>576</v>
      </c>
      <c r="D99" s="189" t="s">
        <v>207</v>
      </c>
      <c r="E99" s="174">
        <v>950</v>
      </c>
      <c r="F99" s="4"/>
      <c r="G99" s="178">
        <f t="shared" si="8"/>
        <v>0</v>
      </c>
    </row>
    <row r="100" spans="1:7" s="184" customFormat="1" ht="11.65" x14ac:dyDescent="0.35">
      <c r="A100" s="170"/>
      <c r="B100" s="187"/>
      <c r="C100" s="188"/>
      <c r="D100" s="189"/>
      <c r="E100" s="174"/>
      <c r="F100" s="168"/>
      <c r="G100" s="178"/>
    </row>
    <row r="101" spans="1:7" s="184" customFormat="1" ht="25.5" x14ac:dyDescent="0.35">
      <c r="A101" s="183" t="str">
        <f>CONCATENATE($A$14,".",TEXT(COUNTA(A$15:A100)-COUNTIF(A$15:A100,"*.")-COUNTIF(A$15:A100,"*)")+1,0))</f>
        <v>1.1.7</v>
      </c>
      <c r="B101" s="187" t="s">
        <v>463</v>
      </c>
      <c r="C101" s="188" t="s">
        <v>577</v>
      </c>
      <c r="D101" s="189"/>
      <c r="E101" s="174"/>
      <c r="F101" s="168"/>
      <c r="G101" s="169"/>
    </row>
    <row r="102" spans="1:7" s="184" customFormat="1" ht="11.65" x14ac:dyDescent="0.35">
      <c r="A102" s="170" t="s">
        <v>208</v>
      </c>
      <c r="B102" s="187" t="s">
        <v>227</v>
      </c>
      <c r="C102" s="188" t="s">
        <v>578</v>
      </c>
      <c r="D102" s="189" t="s">
        <v>214</v>
      </c>
      <c r="E102" s="174">
        <v>7</v>
      </c>
      <c r="F102" s="4"/>
      <c r="G102" s="178">
        <f t="shared" ref="G102:G103" si="9">ROUND(E102*F102,2)</f>
        <v>0</v>
      </c>
    </row>
    <row r="103" spans="1:7" s="184" customFormat="1" ht="11.65" x14ac:dyDescent="0.35">
      <c r="A103" s="170" t="s">
        <v>209</v>
      </c>
      <c r="B103" s="187" t="s">
        <v>228</v>
      </c>
      <c r="C103" s="188" t="s">
        <v>579</v>
      </c>
      <c r="D103" s="189" t="s">
        <v>225</v>
      </c>
      <c r="E103" s="174">
        <v>106</v>
      </c>
      <c r="F103" s="4"/>
      <c r="G103" s="178">
        <f t="shared" si="9"/>
        <v>0</v>
      </c>
    </row>
    <row r="104" spans="1:7" s="184" customFormat="1" ht="11.65" x14ac:dyDescent="0.35">
      <c r="A104" s="190"/>
      <c r="B104" s="191"/>
      <c r="C104" s="192"/>
      <c r="D104" s="193"/>
      <c r="E104" s="194"/>
      <c r="F104" s="195"/>
      <c r="G104" s="196"/>
    </row>
    <row r="105" spans="1:7" s="198" customFormat="1" ht="11.65" x14ac:dyDescent="0.35">
      <c r="A105" s="147"/>
      <c r="B105" s="148" t="str">
        <f>$B$8</f>
        <v>BETONSKA DELA</v>
      </c>
      <c r="C105" s="148" t="str">
        <f>$C$8</f>
        <v>CONCRETE WORKS</v>
      </c>
      <c r="D105" s="149"/>
      <c r="E105" s="150"/>
      <c r="F105" s="151"/>
      <c r="G105" s="197">
        <f>SUM(G13:G104)</f>
        <v>0</v>
      </c>
    </row>
    <row r="106" spans="1:7" s="184" customFormat="1" ht="11.65" x14ac:dyDescent="0.35">
      <c r="A106" s="124"/>
      <c r="B106" s="199"/>
      <c r="C106" s="199"/>
      <c r="E106" s="127"/>
      <c r="F106" s="126"/>
      <c r="G106" s="127"/>
    </row>
    <row r="107" spans="1:7" s="184" customFormat="1" ht="11.65" x14ac:dyDescent="0.35">
      <c r="A107" s="124"/>
      <c r="B107" s="199"/>
      <c r="C107" s="199"/>
      <c r="E107" s="127"/>
      <c r="F107" s="126"/>
      <c r="G107" s="127"/>
    </row>
    <row r="108" spans="1:7" s="184" customFormat="1" ht="11.65" x14ac:dyDescent="0.35">
      <c r="A108" s="124"/>
      <c r="B108" s="199"/>
      <c r="C108" s="199"/>
      <c r="E108" s="127"/>
      <c r="F108" s="126"/>
      <c r="G108" s="127"/>
    </row>
    <row r="109" spans="1:7" s="184" customFormat="1" ht="11.65" x14ac:dyDescent="0.35">
      <c r="A109" s="124"/>
      <c r="B109" s="199"/>
      <c r="C109" s="199"/>
      <c r="E109" s="127"/>
      <c r="F109" s="126"/>
      <c r="G109" s="127"/>
    </row>
    <row r="110" spans="1:7" s="184" customFormat="1" ht="11.65" x14ac:dyDescent="0.35">
      <c r="A110" s="124"/>
      <c r="B110" s="199"/>
      <c r="C110" s="199"/>
      <c r="E110" s="127"/>
      <c r="F110" s="126"/>
      <c r="G110" s="127"/>
    </row>
    <row r="111" spans="1:7" s="184" customFormat="1" ht="11.65" x14ac:dyDescent="0.35">
      <c r="A111" s="124"/>
      <c r="B111" s="199"/>
      <c r="C111" s="199"/>
      <c r="E111" s="127"/>
      <c r="F111" s="126"/>
      <c r="G111" s="127"/>
    </row>
    <row r="112" spans="1:7" s="184" customFormat="1" ht="11.65" x14ac:dyDescent="0.35">
      <c r="A112" s="124"/>
      <c r="B112" s="199"/>
      <c r="C112" s="199"/>
      <c r="E112" s="127"/>
      <c r="F112" s="126"/>
      <c r="G112" s="127"/>
    </row>
    <row r="113" spans="1:7" s="184" customFormat="1" ht="11.65" x14ac:dyDescent="0.35">
      <c r="A113" s="124"/>
      <c r="B113" s="199"/>
      <c r="C113" s="199"/>
      <c r="E113" s="127"/>
      <c r="F113" s="126"/>
      <c r="G113" s="127"/>
    </row>
    <row r="114" spans="1:7" s="184" customFormat="1" ht="11.65" x14ac:dyDescent="0.35">
      <c r="A114" s="124"/>
      <c r="B114" s="199"/>
      <c r="C114" s="199"/>
      <c r="E114" s="127"/>
      <c r="F114" s="126"/>
      <c r="G114" s="127"/>
    </row>
    <row r="115" spans="1:7" s="184" customFormat="1" ht="11.65" x14ac:dyDescent="0.35">
      <c r="A115" s="124"/>
      <c r="B115" s="199"/>
      <c r="C115" s="199"/>
      <c r="E115" s="127"/>
      <c r="F115" s="126"/>
      <c r="G115" s="127"/>
    </row>
    <row r="116" spans="1:7" s="184" customFormat="1" ht="11.65" x14ac:dyDescent="0.35">
      <c r="A116" s="124"/>
      <c r="B116" s="199"/>
      <c r="C116" s="199"/>
      <c r="E116" s="127"/>
      <c r="F116" s="126"/>
      <c r="G116" s="127"/>
    </row>
    <row r="117" spans="1:7" s="184" customFormat="1" ht="11.65" x14ac:dyDescent="0.35">
      <c r="A117" s="124"/>
      <c r="B117" s="199"/>
      <c r="C117" s="199"/>
      <c r="E117" s="127"/>
      <c r="F117" s="126"/>
      <c r="G117" s="127"/>
    </row>
    <row r="118" spans="1:7" s="184" customFormat="1" ht="11.65" x14ac:dyDescent="0.35">
      <c r="A118" s="124"/>
      <c r="B118" s="199"/>
      <c r="C118" s="199"/>
      <c r="E118" s="127"/>
      <c r="F118" s="126"/>
      <c r="G118" s="127"/>
    </row>
    <row r="119" spans="1:7" s="184" customFormat="1" ht="11.65" x14ac:dyDescent="0.35">
      <c r="A119" s="124"/>
      <c r="B119" s="199"/>
      <c r="C119" s="199"/>
      <c r="E119" s="127"/>
      <c r="F119" s="126"/>
      <c r="G119" s="127"/>
    </row>
    <row r="120" spans="1:7" s="184" customFormat="1" ht="11.65" x14ac:dyDescent="0.35">
      <c r="A120" s="124"/>
      <c r="B120" s="199"/>
      <c r="C120" s="199"/>
      <c r="E120" s="127"/>
      <c r="F120" s="126"/>
      <c r="G120" s="127"/>
    </row>
    <row r="121" spans="1:7" s="184" customFormat="1" ht="11.65" x14ac:dyDescent="0.35">
      <c r="A121" s="124"/>
      <c r="B121" s="199"/>
      <c r="C121" s="199"/>
      <c r="E121" s="127"/>
      <c r="F121" s="126"/>
      <c r="G121" s="127"/>
    </row>
    <row r="122" spans="1:7" s="184" customFormat="1" ht="11.65" x14ac:dyDescent="0.35">
      <c r="A122" s="124"/>
      <c r="B122" s="199"/>
      <c r="C122" s="199"/>
      <c r="E122" s="127"/>
      <c r="F122" s="126"/>
      <c r="G122" s="127"/>
    </row>
    <row r="123" spans="1:7" s="184" customFormat="1" ht="11.65" x14ac:dyDescent="0.35">
      <c r="A123" s="124"/>
      <c r="B123" s="199"/>
      <c r="C123" s="199"/>
      <c r="E123" s="127"/>
      <c r="F123" s="126"/>
      <c r="G123" s="127"/>
    </row>
    <row r="124" spans="1:7" s="184" customFormat="1" ht="11.65" x14ac:dyDescent="0.35">
      <c r="A124" s="124"/>
      <c r="B124" s="199"/>
      <c r="C124" s="199"/>
      <c r="E124" s="127"/>
      <c r="F124" s="126"/>
      <c r="G124" s="127"/>
    </row>
    <row r="125" spans="1:7" s="184" customFormat="1" ht="11.65" x14ac:dyDescent="0.35">
      <c r="A125" s="124"/>
      <c r="B125" s="199"/>
      <c r="C125" s="199"/>
      <c r="E125" s="127"/>
      <c r="F125" s="126"/>
      <c r="G125" s="127"/>
    </row>
    <row r="126" spans="1:7" s="184" customFormat="1" ht="11.65" x14ac:dyDescent="0.35">
      <c r="A126" s="124"/>
      <c r="B126" s="199"/>
      <c r="C126" s="199"/>
      <c r="E126" s="127"/>
      <c r="F126" s="126"/>
      <c r="G126" s="127"/>
    </row>
    <row r="127" spans="1:7" s="184" customFormat="1" ht="11.65" x14ac:dyDescent="0.35">
      <c r="A127" s="124"/>
      <c r="B127" s="199"/>
      <c r="C127" s="199"/>
      <c r="E127" s="127"/>
      <c r="F127" s="126"/>
      <c r="G127" s="127"/>
    </row>
    <row r="128" spans="1:7" s="184" customFormat="1" ht="11.65" x14ac:dyDescent="0.35">
      <c r="A128" s="124"/>
      <c r="B128" s="199"/>
      <c r="C128" s="199"/>
      <c r="E128" s="127"/>
      <c r="F128" s="126"/>
      <c r="G128" s="127"/>
    </row>
    <row r="129" spans="1:7" s="184" customFormat="1" ht="11.65" x14ac:dyDescent="0.35">
      <c r="A129" s="124"/>
      <c r="B129" s="199"/>
      <c r="C129" s="199"/>
      <c r="E129" s="127"/>
      <c r="F129" s="126"/>
      <c r="G129" s="127"/>
    </row>
    <row r="130" spans="1:7" s="184" customFormat="1" ht="11.65" x14ac:dyDescent="0.35">
      <c r="A130" s="124"/>
      <c r="B130" s="199"/>
      <c r="C130" s="199"/>
      <c r="E130" s="127"/>
      <c r="F130" s="126"/>
      <c r="G130" s="127"/>
    </row>
    <row r="131" spans="1:7" s="184" customFormat="1" ht="11.65" x14ac:dyDescent="0.35">
      <c r="A131" s="124"/>
      <c r="B131" s="199"/>
      <c r="C131" s="199"/>
      <c r="E131" s="127"/>
      <c r="F131" s="126"/>
      <c r="G131" s="127"/>
    </row>
    <row r="132" spans="1:7" s="184" customFormat="1" ht="11.65" x14ac:dyDescent="0.35">
      <c r="A132" s="124"/>
      <c r="B132" s="199"/>
      <c r="C132" s="199"/>
      <c r="E132" s="127"/>
      <c r="F132" s="126"/>
      <c r="G132" s="127"/>
    </row>
    <row r="133" spans="1:7" s="184" customFormat="1" ht="11.65" x14ac:dyDescent="0.35">
      <c r="A133" s="124"/>
      <c r="B133" s="199"/>
      <c r="C133" s="199"/>
      <c r="E133" s="127"/>
      <c r="F133" s="126"/>
      <c r="G133" s="127"/>
    </row>
    <row r="134" spans="1:7" s="184" customFormat="1" ht="11.65" x14ac:dyDescent="0.35">
      <c r="A134" s="124"/>
      <c r="B134" s="199"/>
      <c r="C134" s="199"/>
      <c r="E134" s="127"/>
      <c r="F134" s="126"/>
      <c r="G134" s="127"/>
    </row>
    <row r="135" spans="1:7" s="184" customFormat="1" ht="11.65" x14ac:dyDescent="0.35">
      <c r="A135" s="124"/>
      <c r="B135" s="199"/>
      <c r="C135" s="199"/>
      <c r="E135" s="127"/>
      <c r="F135" s="126"/>
      <c r="G135" s="127"/>
    </row>
    <row r="136" spans="1:7" s="184" customFormat="1" ht="11.65" x14ac:dyDescent="0.35">
      <c r="A136" s="124"/>
      <c r="B136" s="199"/>
      <c r="C136" s="199"/>
      <c r="E136" s="127"/>
      <c r="F136" s="126"/>
      <c r="G136" s="127"/>
    </row>
    <row r="137" spans="1:7" s="184" customFormat="1" ht="11.65" x14ac:dyDescent="0.35">
      <c r="A137" s="124"/>
      <c r="B137" s="199"/>
      <c r="C137" s="199"/>
      <c r="E137" s="127"/>
      <c r="F137" s="126"/>
      <c r="G137" s="127"/>
    </row>
    <row r="138" spans="1:7" s="184" customFormat="1" ht="11.65" x14ac:dyDescent="0.35">
      <c r="A138" s="124"/>
      <c r="B138" s="199"/>
      <c r="C138" s="199"/>
      <c r="E138" s="127"/>
      <c r="F138" s="126"/>
      <c r="G138" s="127"/>
    </row>
    <row r="139" spans="1:7" s="184" customFormat="1" ht="11.65" x14ac:dyDescent="0.35">
      <c r="A139" s="124"/>
      <c r="B139" s="199"/>
      <c r="C139" s="199"/>
      <c r="E139" s="127"/>
      <c r="F139" s="126"/>
      <c r="G139" s="127"/>
    </row>
    <row r="140" spans="1:7" s="184" customFormat="1" ht="11.65" x14ac:dyDescent="0.35">
      <c r="A140" s="124"/>
      <c r="B140" s="199"/>
      <c r="C140" s="199"/>
      <c r="E140" s="127"/>
      <c r="F140" s="126"/>
      <c r="G140" s="127"/>
    </row>
    <row r="141" spans="1:7" s="184" customFormat="1" ht="11.65" x14ac:dyDescent="0.35">
      <c r="A141" s="124"/>
      <c r="B141" s="199"/>
      <c r="C141" s="199"/>
      <c r="E141" s="127"/>
      <c r="F141" s="126"/>
      <c r="G141" s="127"/>
    </row>
    <row r="142" spans="1:7" s="184" customFormat="1" ht="11.65" x14ac:dyDescent="0.35">
      <c r="A142" s="124"/>
      <c r="B142" s="199"/>
      <c r="C142" s="199"/>
      <c r="E142" s="127"/>
      <c r="F142" s="126"/>
      <c r="G142" s="127"/>
    </row>
    <row r="143" spans="1:7" s="184" customFormat="1" ht="11.65" x14ac:dyDescent="0.35">
      <c r="A143" s="124"/>
      <c r="B143" s="199"/>
      <c r="C143" s="199"/>
      <c r="E143" s="127"/>
      <c r="F143" s="126"/>
      <c r="G143" s="127"/>
    </row>
    <row r="144" spans="1:7" s="184" customFormat="1" ht="11.65" x14ac:dyDescent="0.35">
      <c r="A144" s="124"/>
      <c r="B144" s="199"/>
      <c r="C144" s="199"/>
      <c r="E144" s="127"/>
      <c r="F144" s="126"/>
      <c r="G144" s="127"/>
    </row>
    <row r="145" spans="1:7" s="184" customFormat="1" ht="11.65" x14ac:dyDescent="0.35">
      <c r="A145" s="124"/>
      <c r="B145" s="199"/>
      <c r="C145" s="199"/>
      <c r="E145" s="127"/>
      <c r="F145" s="126"/>
      <c r="G145" s="127"/>
    </row>
    <row r="146" spans="1:7" s="184" customFormat="1" ht="11.65" x14ac:dyDescent="0.35">
      <c r="A146" s="124"/>
      <c r="B146" s="199"/>
      <c r="C146" s="199"/>
      <c r="E146" s="127"/>
      <c r="F146" s="126"/>
      <c r="G146" s="127"/>
    </row>
    <row r="147" spans="1:7" s="184" customFormat="1" ht="11.65" x14ac:dyDescent="0.35">
      <c r="A147" s="124"/>
      <c r="B147" s="199"/>
      <c r="C147" s="199"/>
      <c r="E147" s="127"/>
      <c r="F147" s="126"/>
      <c r="G147" s="127"/>
    </row>
    <row r="148" spans="1:7" s="184" customFormat="1" ht="11.65" x14ac:dyDescent="0.35">
      <c r="A148" s="124"/>
      <c r="B148" s="199"/>
      <c r="C148" s="199"/>
      <c r="E148" s="127"/>
      <c r="F148" s="126"/>
      <c r="G148" s="127"/>
    </row>
    <row r="149" spans="1:7" s="184" customFormat="1" ht="11.65" x14ac:dyDescent="0.35">
      <c r="A149" s="124"/>
      <c r="B149" s="199"/>
      <c r="C149" s="199"/>
      <c r="E149" s="127"/>
      <c r="F149" s="126"/>
      <c r="G149" s="127"/>
    </row>
    <row r="150" spans="1:7" s="184" customFormat="1" ht="11.65" x14ac:dyDescent="0.35">
      <c r="A150" s="124"/>
      <c r="B150" s="199"/>
      <c r="C150" s="199"/>
      <c r="E150" s="127"/>
      <c r="F150" s="126"/>
      <c r="G150" s="127"/>
    </row>
    <row r="151" spans="1:7" s="184" customFormat="1" ht="11.65" x14ac:dyDescent="0.35">
      <c r="A151" s="124"/>
      <c r="B151" s="199"/>
      <c r="C151" s="199"/>
      <c r="E151" s="127"/>
      <c r="F151" s="126"/>
      <c r="G151" s="127"/>
    </row>
    <row r="152" spans="1:7" s="184" customFormat="1" ht="11.65" x14ac:dyDescent="0.35">
      <c r="A152" s="124"/>
      <c r="B152" s="199"/>
      <c r="C152" s="199"/>
      <c r="E152" s="127"/>
      <c r="F152" s="126"/>
      <c r="G152" s="127"/>
    </row>
    <row r="153" spans="1:7" s="184" customFormat="1" ht="11.65" x14ac:dyDescent="0.35">
      <c r="A153" s="124"/>
      <c r="B153" s="199"/>
      <c r="C153" s="199"/>
      <c r="E153" s="127"/>
      <c r="F153" s="126"/>
      <c r="G153" s="127"/>
    </row>
    <row r="154" spans="1:7" s="184" customFormat="1" ht="11.65" x14ac:dyDescent="0.35">
      <c r="A154" s="124"/>
      <c r="B154" s="199"/>
      <c r="C154" s="199"/>
      <c r="E154" s="127"/>
      <c r="F154" s="126"/>
      <c r="G154" s="127"/>
    </row>
    <row r="155" spans="1:7" s="184" customFormat="1" ht="11.65" x14ac:dyDescent="0.35">
      <c r="A155" s="124"/>
      <c r="B155" s="199"/>
      <c r="C155" s="199"/>
      <c r="E155" s="127"/>
      <c r="F155" s="126"/>
      <c r="G155" s="127"/>
    </row>
    <row r="156" spans="1:7" s="184" customFormat="1" ht="11.65" x14ac:dyDescent="0.35">
      <c r="A156" s="124"/>
      <c r="B156" s="199"/>
      <c r="C156" s="199"/>
      <c r="E156" s="127"/>
      <c r="F156" s="126"/>
      <c r="G156" s="127"/>
    </row>
    <row r="157" spans="1:7" s="184" customFormat="1" ht="11.65" x14ac:dyDescent="0.35">
      <c r="A157" s="124"/>
      <c r="B157" s="199"/>
      <c r="C157" s="199"/>
      <c r="E157" s="127"/>
      <c r="F157" s="126"/>
      <c r="G157" s="127"/>
    </row>
    <row r="158" spans="1:7" s="184" customFormat="1" ht="11.65" x14ac:dyDescent="0.35">
      <c r="A158" s="124"/>
      <c r="B158" s="199"/>
      <c r="C158" s="199"/>
      <c r="E158" s="127"/>
      <c r="F158" s="126"/>
      <c r="G158" s="127"/>
    </row>
    <row r="159" spans="1:7" s="184" customFormat="1" ht="11.65" x14ac:dyDescent="0.35">
      <c r="A159" s="124"/>
      <c r="B159" s="199"/>
      <c r="C159" s="199"/>
      <c r="E159" s="127"/>
      <c r="F159" s="126"/>
      <c r="G159" s="127"/>
    </row>
    <row r="160" spans="1:7" s="184" customFormat="1" ht="11.65" x14ac:dyDescent="0.35">
      <c r="A160" s="124"/>
      <c r="B160" s="199"/>
      <c r="C160" s="199"/>
      <c r="E160" s="127"/>
      <c r="F160" s="126"/>
      <c r="G160" s="127"/>
    </row>
    <row r="161" spans="1:7" s="184" customFormat="1" ht="11.65" x14ac:dyDescent="0.35">
      <c r="A161" s="124"/>
      <c r="B161" s="199"/>
      <c r="C161" s="199"/>
      <c r="E161" s="127"/>
      <c r="F161" s="126"/>
      <c r="G161" s="127"/>
    </row>
    <row r="162" spans="1:7" s="184" customFormat="1" ht="11.65" x14ac:dyDescent="0.35">
      <c r="A162" s="124"/>
      <c r="B162" s="199"/>
      <c r="C162" s="199"/>
      <c r="E162" s="127"/>
      <c r="F162" s="126"/>
      <c r="G162" s="127"/>
    </row>
    <row r="163" spans="1:7" s="184" customFormat="1" ht="11.65" x14ac:dyDescent="0.35">
      <c r="A163" s="124"/>
      <c r="B163" s="199"/>
      <c r="C163" s="199"/>
      <c r="E163" s="127"/>
      <c r="F163" s="126"/>
      <c r="G163" s="127"/>
    </row>
    <row r="164" spans="1:7" s="184" customFormat="1" ht="11.65" x14ac:dyDescent="0.35">
      <c r="A164" s="124"/>
      <c r="B164" s="199"/>
      <c r="C164" s="199"/>
      <c r="E164" s="127"/>
      <c r="F164" s="126"/>
      <c r="G164" s="127"/>
    </row>
    <row r="165" spans="1:7" s="184" customFormat="1" ht="11.65" x14ac:dyDescent="0.35">
      <c r="A165" s="124"/>
      <c r="B165" s="199"/>
      <c r="C165" s="199"/>
      <c r="E165" s="127"/>
      <c r="F165" s="126"/>
      <c r="G165" s="127"/>
    </row>
    <row r="166" spans="1:7" s="184" customFormat="1" ht="11.65" x14ac:dyDescent="0.35">
      <c r="A166" s="124"/>
      <c r="B166" s="199"/>
      <c r="C166" s="199"/>
      <c r="E166" s="127"/>
      <c r="F166" s="126"/>
      <c r="G166" s="127"/>
    </row>
    <row r="167" spans="1:7" s="184" customFormat="1" ht="11.65" x14ac:dyDescent="0.35">
      <c r="A167" s="124"/>
      <c r="B167" s="199"/>
      <c r="C167" s="199"/>
      <c r="E167" s="127"/>
      <c r="F167" s="126"/>
      <c r="G167" s="127"/>
    </row>
    <row r="168" spans="1:7" s="184" customFormat="1" ht="11.65" x14ac:dyDescent="0.35">
      <c r="A168" s="124"/>
      <c r="B168" s="199"/>
      <c r="C168" s="199"/>
      <c r="E168" s="127"/>
      <c r="F168" s="126"/>
      <c r="G168" s="127"/>
    </row>
    <row r="169" spans="1:7" s="184" customFormat="1" ht="11.65" x14ac:dyDescent="0.35">
      <c r="A169" s="124"/>
      <c r="B169" s="199"/>
      <c r="C169" s="199"/>
      <c r="E169" s="127"/>
      <c r="F169" s="126"/>
      <c r="G169" s="127"/>
    </row>
    <row r="170" spans="1:7" s="184" customFormat="1" ht="11.65" x14ac:dyDescent="0.35">
      <c r="A170" s="124"/>
      <c r="B170" s="199"/>
      <c r="C170" s="199"/>
      <c r="E170" s="127"/>
      <c r="F170" s="126"/>
      <c r="G170" s="127"/>
    </row>
    <row r="171" spans="1:7" s="184" customFormat="1" ht="11.65" x14ac:dyDescent="0.35">
      <c r="A171" s="124"/>
      <c r="B171" s="199"/>
      <c r="C171" s="199"/>
      <c r="E171" s="127"/>
      <c r="F171" s="126"/>
      <c r="G171" s="127"/>
    </row>
    <row r="172" spans="1:7" s="184" customFormat="1" ht="11.65" x14ac:dyDescent="0.35">
      <c r="A172" s="124"/>
      <c r="B172" s="199"/>
      <c r="C172" s="199"/>
      <c r="E172" s="127"/>
      <c r="F172" s="126"/>
      <c r="G172" s="127"/>
    </row>
    <row r="173" spans="1:7" s="184" customFormat="1" ht="11.65" x14ac:dyDescent="0.35">
      <c r="A173" s="124"/>
      <c r="B173" s="199"/>
      <c r="C173" s="199"/>
      <c r="E173" s="127"/>
      <c r="F173" s="126"/>
      <c r="G173" s="127"/>
    </row>
    <row r="174" spans="1:7" s="184" customFormat="1" ht="11.65" x14ac:dyDescent="0.35">
      <c r="A174" s="124"/>
      <c r="B174" s="199"/>
      <c r="C174" s="199"/>
      <c r="E174" s="127"/>
      <c r="F174" s="126"/>
      <c r="G174" s="127"/>
    </row>
    <row r="175" spans="1:7" s="184" customFormat="1" ht="11.65" x14ac:dyDescent="0.35">
      <c r="A175" s="124"/>
      <c r="B175" s="199"/>
      <c r="C175" s="199"/>
      <c r="E175" s="127"/>
      <c r="F175" s="126"/>
      <c r="G175" s="127"/>
    </row>
    <row r="176" spans="1:7" s="184" customFormat="1" ht="11.65" x14ac:dyDescent="0.35">
      <c r="A176" s="124"/>
      <c r="B176" s="199"/>
      <c r="C176" s="199"/>
      <c r="E176" s="127"/>
      <c r="F176" s="126"/>
      <c r="G176" s="127"/>
    </row>
    <row r="177" spans="1:7" s="184" customFormat="1" ht="11.65" x14ac:dyDescent="0.35">
      <c r="A177" s="124"/>
      <c r="B177" s="199"/>
      <c r="C177" s="199"/>
      <c r="E177" s="127"/>
      <c r="F177" s="126"/>
      <c r="G177" s="127"/>
    </row>
    <row r="178" spans="1:7" s="184" customFormat="1" ht="11.65" x14ac:dyDescent="0.35">
      <c r="A178" s="124"/>
      <c r="B178" s="199"/>
      <c r="C178" s="199"/>
      <c r="E178" s="127"/>
      <c r="F178" s="126"/>
      <c r="G178" s="127"/>
    </row>
    <row r="179" spans="1:7" s="184" customFormat="1" ht="11.65" x14ac:dyDescent="0.35">
      <c r="A179" s="124"/>
      <c r="B179" s="199"/>
      <c r="C179" s="199"/>
      <c r="E179" s="127"/>
      <c r="F179" s="126"/>
      <c r="G179" s="127"/>
    </row>
    <row r="180" spans="1:7" s="184" customFormat="1" ht="11.65" x14ac:dyDescent="0.35">
      <c r="A180" s="124"/>
      <c r="B180" s="199"/>
      <c r="C180" s="199"/>
      <c r="E180" s="127"/>
      <c r="F180" s="126"/>
      <c r="G180" s="127"/>
    </row>
    <row r="181" spans="1:7" s="184" customFormat="1" ht="11.65" x14ac:dyDescent="0.35">
      <c r="A181" s="124"/>
      <c r="B181" s="199"/>
      <c r="C181" s="199"/>
      <c r="E181" s="127"/>
      <c r="F181" s="126"/>
      <c r="G181" s="127"/>
    </row>
    <row r="182" spans="1:7" s="184" customFormat="1" ht="11.65" x14ac:dyDescent="0.35">
      <c r="A182" s="124"/>
      <c r="B182" s="199"/>
      <c r="C182" s="199"/>
      <c r="E182" s="127"/>
      <c r="F182" s="126"/>
      <c r="G182" s="127"/>
    </row>
    <row r="183" spans="1:7" s="184" customFormat="1" ht="11.65" x14ac:dyDescent="0.35">
      <c r="A183" s="124"/>
      <c r="B183" s="199"/>
      <c r="C183" s="199"/>
      <c r="E183" s="127"/>
      <c r="F183" s="126"/>
      <c r="G183" s="127"/>
    </row>
    <row r="184" spans="1:7" s="184" customFormat="1" ht="11.65" x14ac:dyDescent="0.35">
      <c r="A184" s="124"/>
      <c r="B184" s="199"/>
      <c r="C184" s="199"/>
      <c r="E184" s="127"/>
      <c r="F184" s="126"/>
      <c r="G184" s="127"/>
    </row>
    <row r="185" spans="1:7" s="184" customFormat="1" ht="11.65" x14ac:dyDescent="0.35">
      <c r="A185" s="124"/>
      <c r="B185" s="199"/>
      <c r="C185" s="199"/>
      <c r="E185" s="127"/>
      <c r="F185" s="126"/>
      <c r="G185" s="127"/>
    </row>
    <row r="186" spans="1:7" s="184" customFormat="1" ht="11.65" x14ac:dyDescent="0.35">
      <c r="A186" s="124"/>
      <c r="B186" s="199"/>
      <c r="C186" s="199"/>
      <c r="E186" s="127"/>
      <c r="F186" s="126"/>
      <c r="G186" s="127"/>
    </row>
    <row r="187" spans="1:7" s="184" customFormat="1" ht="11.65" x14ac:dyDescent="0.35">
      <c r="A187" s="124"/>
      <c r="B187" s="199"/>
      <c r="C187" s="199"/>
      <c r="E187" s="127"/>
      <c r="F187" s="126"/>
      <c r="G187" s="127"/>
    </row>
    <row r="188" spans="1:7" s="184" customFormat="1" ht="11.65" x14ac:dyDescent="0.35">
      <c r="A188" s="124"/>
      <c r="B188" s="199"/>
      <c r="C188" s="199"/>
      <c r="E188" s="127"/>
      <c r="F188" s="126"/>
      <c r="G188" s="127"/>
    </row>
    <row r="189" spans="1:7" s="184" customFormat="1" ht="11.65" x14ac:dyDescent="0.35">
      <c r="A189" s="124"/>
      <c r="B189" s="199"/>
      <c r="C189" s="199"/>
      <c r="E189" s="127"/>
      <c r="F189" s="126"/>
      <c r="G189" s="127"/>
    </row>
    <row r="190" spans="1:7" s="184" customFormat="1" ht="11.65" x14ac:dyDescent="0.35">
      <c r="A190" s="124"/>
      <c r="B190" s="199"/>
      <c r="C190" s="199"/>
      <c r="E190" s="127"/>
      <c r="F190" s="126"/>
      <c r="G190" s="127"/>
    </row>
    <row r="191" spans="1:7" s="184" customFormat="1" ht="11.65" x14ac:dyDescent="0.35">
      <c r="A191" s="124"/>
      <c r="B191" s="199"/>
      <c r="C191" s="199"/>
      <c r="E191" s="127"/>
      <c r="F191" s="126"/>
      <c r="G191" s="127"/>
    </row>
    <row r="192" spans="1:7" s="184" customFormat="1" ht="11.65" x14ac:dyDescent="0.35">
      <c r="A192" s="124"/>
      <c r="B192" s="199"/>
      <c r="C192" s="199"/>
      <c r="E192" s="127"/>
      <c r="F192" s="126"/>
      <c r="G192" s="127"/>
    </row>
    <row r="193" spans="1:7" s="184" customFormat="1" ht="11.65" x14ac:dyDescent="0.35">
      <c r="A193" s="124"/>
      <c r="B193" s="199"/>
      <c r="C193" s="199"/>
      <c r="E193" s="127"/>
      <c r="F193" s="126"/>
      <c r="G193" s="127"/>
    </row>
    <row r="194" spans="1:7" s="184" customFormat="1" ht="11.65" x14ac:dyDescent="0.35">
      <c r="A194" s="124"/>
      <c r="B194" s="199"/>
      <c r="C194" s="199"/>
      <c r="E194" s="127"/>
      <c r="F194" s="126"/>
      <c r="G194" s="127"/>
    </row>
    <row r="195" spans="1:7" s="184" customFormat="1" ht="11.65" x14ac:dyDescent="0.35">
      <c r="A195" s="124"/>
      <c r="B195" s="199"/>
      <c r="C195" s="199"/>
      <c r="E195" s="127"/>
      <c r="F195" s="126"/>
      <c r="G195" s="127"/>
    </row>
    <row r="196" spans="1:7" s="184" customFormat="1" ht="11.65" x14ac:dyDescent="0.35">
      <c r="A196" s="124"/>
      <c r="B196" s="199"/>
      <c r="C196" s="199"/>
      <c r="E196" s="127"/>
      <c r="F196" s="126"/>
      <c r="G196" s="127"/>
    </row>
    <row r="197" spans="1:7" s="184" customFormat="1" ht="11.65" x14ac:dyDescent="0.35">
      <c r="A197" s="124"/>
      <c r="B197" s="199"/>
      <c r="C197" s="199"/>
      <c r="E197" s="127"/>
      <c r="F197" s="126"/>
      <c r="G197" s="127"/>
    </row>
    <row r="198" spans="1:7" s="184" customFormat="1" ht="11.65" x14ac:dyDescent="0.35">
      <c r="A198" s="124"/>
      <c r="B198" s="199"/>
      <c r="C198" s="199"/>
      <c r="E198" s="127"/>
      <c r="F198" s="126"/>
      <c r="G198" s="127"/>
    </row>
    <row r="199" spans="1:7" s="184" customFormat="1" ht="11.65" x14ac:dyDescent="0.35">
      <c r="A199" s="124"/>
      <c r="B199" s="199"/>
      <c r="C199" s="199"/>
      <c r="E199" s="127"/>
      <c r="F199" s="126"/>
      <c r="G199" s="127"/>
    </row>
    <row r="200" spans="1:7" s="184" customFormat="1" ht="11.65" x14ac:dyDescent="0.35">
      <c r="A200" s="124"/>
      <c r="B200" s="199"/>
      <c r="C200" s="199"/>
      <c r="E200" s="127"/>
      <c r="F200" s="126"/>
      <c r="G200" s="127"/>
    </row>
    <row r="201" spans="1:7" s="184" customFormat="1" ht="11.65" x14ac:dyDescent="0.35">
      <c r="A201" s="124"/>
      <c r="B201" s="199"/>
      <c r="C201" s="199"/>
      <c r="E201" s="127"/>
      <c r="F201" s="126"/>
      <c r="G201" s="127"/>
    </row>
    <row r="202" spans="1:7" s="184" customFormat="1" ht="11.65" x14ac:dyDescent="0.35">
      <c r="A202" s="124"/>
      <c r="B202" s="199"/>
      <c r="C202" s="199"/>
      <c r="E202" s="127"/>
      <c r="F202" s="126"/>
      <c r="G202" s="127"/>
    </row>
    <row r="203" spans="1:7" s="184" customFormat="1" ht="11.65" x14ac:dyDescent="0.35">
      <c r="A203" s="124"/>
      <c r="B203" s="199"/>
      <c r="C203" s="199"/>
      <c r="E203" s="127"/>
      <c r="F203" s="126"/>
      <c r="G203" s="127"/>
    </row>
    <row r="204" spans="1:7" s="184" customFormat="1" ht="11.65" x14ac:dyDescent="0.35">
      <c r="A204" s="124"/>
      <c r="B204" s="199"/>
      <c r="C204" s="199"/>
      <c r="E204" s="127"/>
      <c r="F204" s="126"/>
      <c r="G204" s="127"/>
    </row>
    <row r="205" spans="1:7" s="184" customFormat="1" ht="11.65" x14ac:dyDescent="0.35">
      <c r="A205" s="124"/>
      <c r="B205" s="199"/>
      <c r="C205" s="199"/>
      <c r="E205" s="127"/>
      <c r="F205" s="126"/>
      <c r="G205" s="127"/>
    </row>
    <row r="206" spans="1:7" s="184" customFormat="1" ht="11.65" x14ac:dyDescent="0.35">
      <c r="A206" s="124"/>
      <c r="B206" s="199"/>
      <c r="C206" s="199"/>
      <c r="E206" s="127"/>
      <c r="F206" s="126"/>
      <c r="G206" s="127"/>
    </row>
    <row r="207" spans="1:7" s="184" customFormat="1" ht="11.65" x14ac:dyDescent="0.35">
      <c r="A207" s="124"/>
      <c r="B207" s="199"/>
      <c r="C207" s="199"/>
      <c r="E207" s="127"/>
      <c r="F207" s="126"/>
      <c r="G207" s="127"/>
    </row>
    <row r="208" spans="1:7" s="184" customFormat="1" ht="11.65" x14ac:dyDescent="0.35">
      <c r="A208" s="124"/>
      <c r="B208" s="199"/>
      <c r="C208" s="199"/>
      <c r="E208" s="127"/>
      <c r="F208" s="126"/>
      <c r="G208" s="127"/>
    </row>
    <row r="209" spans="1:7" s="184" customFormat="1" ht="11.65" x14ac:dyDescent="0.35">
      <c r="A209" s="124"/>
      <c r="B209" s="199"/>
      <c r="C209" s="199"/>
      <c r="E209" s="127"/>
      <c r="F209" s="126"/>
      <c r="G209" s="127"/>
    </row>
    <row r="210" spans="1:7" s="184" customFormat="1" ht="11.65" x14ac:dyDescent="0.35">
      <c r="A210" s="124"/>
      <c r="B210" s="199"/>
      <c r="C210" s="199"/>
      <c r="E210" s="127"/>
      <c r="F210" s="126"/>
      <c r="G210" s="127"/>
    </row>
    <row r="211" spans="1:7" s="184" customFormat="1" ht="11.65" x14ac:dyDescent="0.35">
      <c r="A211" s="124"/>
      <c r="B211" s="199"/>
      <c r="C211" s="199"/>
      <c r="E211" s="127"/>
      <c r="F211" s="126"/>
      <c r="G211" s="127"/>
    </row>
    <row r="212" spans="1:7" s="184" customFormat="1" ht="11.65" x14ac:dyDescent="0.35">
      <c r="A212" s="124"/>
      <c r="B212" s="199"/>
      <c r="C212" s="199"/>
      <c r="E212" s="127"/>
      <c r="F212" s="126"/>
      <c r="G212" s="127"/>
    </row>
    <row r="213" spans="1:7" s="184" customFormat="1" ht="11.65" x14ac:dyDescent="0.35">
      <c r="A213" s="124"/>
      <c r="B213" s="199"/>
      <c r="C213" s="199"/>
      <c r="E213" s="127"/>
      <c r="F213" s="126"/>
      <c r="G213" s="127"/>
    </row>
    <row r="214" spans="1:7" s="184" customFormat="1" ht="11.65" x14ac:dyDescent="0.35">
      <c r="A214" s="124"/>
      <c r="B214" s="199"/>
      <c r="C214" s="199"/>
      <c r="E214" s="127"/>
      <c r="F214" s="126"/>
      <c r="G214" s="127"/>
    </row>
    <row r="215" spans="1:7" s="184" customFormat="1" ht="11.65" x14ac:dyDescent="0.35">
      <c r="A215" s="124"/>
      <c r="B215" s="199"/>
      <c r="C215" s="199"/>
      <c r="E215" s="127"/>
      <c r="F215" s="126"/>
      <c r="G215" s="127"/>
    </row>
    <row r="216" spans="1:7" s="184" customFormat="1" ht="11.65" x14ac:dyDescent="0.35">
      <c r="A216" s="124"/>
      <c r="B216" s="199"/>
      <c r="C216" s="199"/>
      <c r="E216" s="127"/>
      <c r="F216" s="126"/>
      <c r="G216" s="127"/>
    </row>
    <row r="217" spans="1:7" s="184" customFormat="1" ht="11.65" x14ac:dyDescent="0.35">
      <c r="A217" s="124"/>
      <c r="B217" s="199"/>
      <c r="C217" s="199"/>
      <c r="E217" s="127"/>
      <c r="F217" s="126"/>
      <c r="G217" s="127"/>
    </row>
    <row r="218" spans="1:7" s="184" customFormat="1" ht="11.65" x14ac:dyDescent="0.35">
      <c r="A218" s="124"/>
      <c r="B218" s="199"/>
      <c r="C218" s="199"/>
      <c r="E218" s="127"/>
      <c r="F218" s="126"/>
      <c r="G218" s="127"/>
    </row>
    <row r="219" spans="1:7" s="184" customFormat="1" ht="11.65" x14ac:dyDescent="0.35">
      <c r="A219" s="124"/>
      <c r="B219" s="199"/>
      <c r="C219" s="199"/>
      <c r="E219" s="127"/>
      <c r="F219" s="126"/>
      <c r="G219" s="127"/>
    </row>
    <row r="220" spans="1:7" s="184" customFormat="1" ht="11.65" x14ac:dyDescent="0.35">
      <c r="A220" s="124"/>
      <c r="B220" s="199"/>
      <c r="C220" s="199"/>
      <c r="E220" s="127"/>
      <c r="F220" s="126"/>
      <c r="G220" s="127"/>
    </row>
    <row r="221" spans="1:7" s="184" customFormat="1" ht="11.65" x14ac:dyDescent="0.35">
      <c r="A221" s="124"/>
      <c r="B221" s="199"/>
      <c r="C221" s="199"/>
      <c r="E221" s="127"/>
      <c r="F221" s="126"/>
      <c r="G221" s="127"/>
    </row>
    <row r="222" spans="1:7" s="184" customFormat="1" ht="11.65" x14ac:dyDescent="0.35">
      <c r="A222" s="124"/>
      <c r="B222" s="199"/>
      <c r="C222" s="199"/>
      <c r="E222" s="127"/>
      <c r="F222" s="126"/>
      <c r="G222" s="127"/>
    </row>
    <row r="223" spans="1:7" s="184" customFormat="1" ht="11.65" x14ac:dyDescent="0.35">
      <c r="A223" s="124"/>
      <c r="B223" s="199"/>
      <c r="C223" s="199"/>
      <c r="E223" s="127"/>
      <c r="F223" s="126"/>
      <c r="G223" s="127"/>
    </row>
    <row r="224" spans="1:7" s="184" customFormat="1" ht="11.65" x14ac:dyDescent="0.35">
      <c r="A224" s="124"/>
      <c r="B224" s="199"/>
      <c r="C224" s="199"/>
      <c r="E224" s="127"/>
      <c r="F224" s="126"/>
      <c r="G224" s="127"/>
    </row>
    <row r="225" spans="1:7" s="184" customFormat="1" ht="11.65" x14ac:dyDescent="0.35">
      <c r="A225" s="124"/>
      <c r="B225" s="199"/>
      <c r="C225" s="199"/>
      <c r="E225" s="127"/>
      <c r="F225" s="126"/>
      <c r="G225" s="127"/>
    </row>
    <row r="226" spans="1:7" s="184" customFormat="1" ht="11.65" x14ac:dyDescent="0.35">
      <c r="A226" s="124"/>
      <c r="B226" s="199"/>
      <c r="C226" s="199"/>
      <c r="E226" s="127"/>
      <c r="F226" s="126"/>
      <c r="G226" s="127"/>
    </row>
    <row r="227" spans="1:7" s="184" customFormat="1" ht="11.65" x14ac:dyDescent="0.35">
      <c r="A227" s="124"/>
      <c r="B227" s="199"/>
      <c r="C227" s="199"/>
      <c r="E227" s="127"/>
      <c r="F227" s="126"/>
      <c r="G227" s="127"/>
    </row>
    <row r="228" spans="1:7" s="184" customFormat="1" ht="11.65" x14ac:dyDescent="0.35">
      <c r="A228" s="124"/>
      <c r="B228" s="199"/>
      <c r="C228" s="199"/>
      <c r="E228" s="127"/>
      <c r="F228" s="126"/>
      <c r="G228" s="127"/>
    </row>
    <row r="229" spans="1:7" s="184" customFormat="1" ht="11.65" x14ac:dyDescent="0.35">
      <c r="A229" s="124"/>
      <c r="B229" s="199"/>
      <c r="C229" s="199"/>
      <c r="E229" s="127"/>
      <c r="F229" s="126"/>
      <c r="G229" s="127"/>
    </row>
    <row r="230" spans="1:7" s="184" customFormat="1" ht="11.65" x14ac:dyDescent="0.35">
      <c r="A230" s="124"/>
      <c r="B230" s="199"/>
      <c r="C230" s="199"/>
      <c r="E230" s="127"/>
      <c r="F230" s="126"/>
      <c r="G230" s="127"/>
    </row>
    <row r="231" spans="1:7" s="184" customFormat="1" ht="11.65" x14ac:dyDescent="0.35">
      <c r="A231" s="124"/>
      <c r="B231" s="199"/>
      <c r="C231" s="199"/>
      <c r="E231" s="127"/>
      <c r="F231" s="126"/>
      <c r="G231" s="127"/>
    </row>
    <row r="232" spans="1:7" s="184" customFormat="1" ht="11.65" x14ac:dyDescent="0.35">
      <c r="A232" s="124"/>
      <c r="B232" s="199"/>
      <c r="C232" s="199"/>
      <c r="E232" s="127"/>
      <c r="F232" s="126"/>
      <c r="G232" s="127"/>
    </row>
    <row r="233" spans="1:7" s="184" customFormat="1" ht="11.65" x14ac:dyDescent="0.35">
      <c r="A233" s="124"/>
      <c r="B233" s="199"/>
      <c r="C233" s="199"/>
      <c r="E233" s="127"/>
      <c r="F233" s="126"/>
      <c r="G233" s="127"/>
    </row>
    <row r="234" spans="1:7" s="184" customFormat="1" ht="11.65" x14ac:dyDescent="0.35">
      <c r="A234" s="124"/>
      <c r="B234" s="199"/>
      <c r="C234" s="199"/>
      <c r="E234" s="127"/>
      <c r="F234" s="126"/>
      <c r="G234" s="127"/>
    </row>
    <row r="235" spans="1:7" s="184" customFormat="1" ht="11.65" x14ac:dyDescent="0.35">
      <c r="A235" s="124"/>
      <c r="B235" s="199"/>
      <c r="C235" s="199"/>
      <c r="E235" s="127"/>
      <c r="F235" s="126"/>
      <c r="G235" s="127"/>
    </row>
    <row r="236" spans="1:7" s="184" customFormat="1" ht="11.65" x14ac:dyDescent="0.35">
      <c r="A236" s="124"/>
      <c r="B236" s="199"/>
      <c r="C236" s="199"/>
      <c r="E236" s="127"/>
      <c r="F236" s="126"/>
      <c r="G236" s="127"/>
    </row>
    <row r="237" spans="1:7" s="184" customFormat="1" ht="11.65" x14ac:dyDescent="0.35">
      <c r="A237" s="124"/>
      <c r="B237" s="199"/>
      <c r="C237" s="199"/>
      <c r="E237" s="127"/>
      <c r="F237" s="126"/>
      <c r="G237" s="127"/>
    </row>
    <row r="238" spans="1:7" s="184" customFormat="1" ht="11.65" x14ac:dyDescent="0.35">
      <c r="A238" s="124"/>
      <c r="B238" s="199"/>
      <c r="C238" s="199"/>
      <c r="E238" s="127"/>
      <c r="F238" s="126"/>
      <c r="G238" s="127"/>
    </row>
    <row r="239" spans="1:7" s="184" customFormat="1" ht="11.65" x14ac:dyDescent="0.35">
      <c r="A239" s="124"/>
      <c r="B239" s="199"/>
      <c r="C239" s="199"/>
      <c r="E239" s="127"/>
      <c r="F239" s="126"/>
      <c r="G239" s="127"/>
    </row>
    <row r="240" spans="1:7" s="184" customFormat="1" ht="11.65" x14ac:dyDescent="0.35">
      <c r="A240" s="124"/>
      <c r="B240" s="199"/>
      <c r="C240" s="199"/>
      <c r="E240" s="127"/>
      <c r="F240" s="126"/>
      <c r="G240" s="127"/>
    </row>
    <row r="241" spans="1:7" s="184" customFormat="1" ht="11.65" x14ac:dyDescent="0.35">
      <c r="A241" s="124"/>
      <c r="B241" s="199"/>
      <c r="C241" s="199"/>
      <c r="E241" s="127"/>
      <c r="F241" s="126"/>
      <c r="G241" s="127"/>
    </row>
    <row r="242" spans="1:7" s="184" customFormat="1" ht="11.65" x14ac:dyDescent="0.35">
      <c r="A242" s="124"/>
      <c r="B242" s="199"/>
      <c r="C242" s="199"/>
      <c r="E242" s="127"/>
      <c r="F242" s="126"/>
      <c r="G242" s="127"/>
    </row>
    <row r="243" spans="1:7" s="184" customFormat="1" ht="11.65" x14ac:dyDescent="0.35">
      <c r="A243" s="124"/>
      <c r="B243" s="199"/>
      <c r="C243" s="199"/>
      <c r="E243" s="127"/>
      <c r="F243" s="126"/>
      <c r="G243" s="127"/>
    </row>
    <row r="244" spans="1:7" s="184" customFormat="1" ht="11.65" x14ac:dyDescent="0.35">
      <c r="A244" s="124"/>
      <c r="B244" s="199"/>
      <c r="C244" s="199"/>
      <c r="E244" s="127"/>
      <c r="F244" s="126"/>
      <c r="G244" s="127"/>
    </row>
    <row r="245" spans="1:7" s="184" customFormat="1" ht="11.65" x14ac:dyDescent="0.35">
      <c r="A245" s="124"/>
      <c r="B245" s="199"/>
      <c r="C245" s="199"/>
      <c r="E245" s="127"/>
      <c r="F245" s="126"/>
      <c r="G245" s="127"/>
    </row>
    <row r="246" spans="1:7" s="184" customFormat="1" ht="11.65" x14ac:dyDescent="0.35">
      <c r="A246" s="124"/>
      <c r="B246" s="199"/>
      <c r="C246" s="199"/>
      <c r="E246" s="127"/>
      <c r="F246" s="126"/>
      <c r="G246" s="127"/>
    </row>
    <row r="247" spans="1:7" s="184" customFormat="1" ht="11.65" x14ac:dyDescent="0.35">
      <c r="A247" s="124"/>
      <c r="B247" s="199"/>
      <c r="C247" s="199"/>
      <c r="E247" s="127"/>
      <c r="F247" s="126"/>
      <c r="G247" s="127"/>
    </row>
    <row r="248" spans="1:7" s="184" customFormat="1" ht="11.65" x14ac:dyDescent="0.35">
      <c r="A248" s="124"/>
      <c r="B248" s="199"/>
      <c r="C248" s="199"/>
      <c r="E248" s="127"/>
      <c r="F248" s="126"/>
      <c r="G248" s="127"/>
    </row>
    <row r="249" spans="1:7" s="184" customFormat="1" ht="11.65" x14ac:dyDescent="0.35">
      <c r="A249" s="124"/>
      <c r="B249" s="199"/>
      <c r="C249" s="199"/>
      <c r="E249" s="127"/>
      <c r="F249" s="126"/>
      <c r="G249" s="127"/>
    </row>
    <row r="250" spans="1:7" s="184" customFormat="1" ht="11.65" x14ac:dyDescent="0.35">
      <c r="A250" s="124"/>
      <c r="B250" s="199"/>
      <c r="C250" s="199"/>
      <c r="E250" s="127"/>
      <c r="F250" s="126"/>
      <c r="G250" s="127"/>
    </row>
    <row r="251" spans="1:7" s="184" customFormat="1" ht="11.65" x14ac:dyDescent="0.35">
      <c r="A251" s="124"/>
      <c r="B251" s="199"/>
      <c r="C251" s="199"/>
      <c r="E251" s="127"/>
      <c r="F251" s="126"/>
      <c r="G251" s="127"/>
    </row>
    <row r="252" spans="1:7" s="184" customFormat="1" ht="11.65" x14ac:dyDescent="0.35">
      <c r="A252" s="124"/>
      <c r="B252" s="199"/>
      <c r="C252" s="199"/>
      <c r="E252" s="127"/>
      <c r="F252" s="126"/>
      <c r="G252"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row r="1528" spans="2:7" s="124" customFormat="1" ht="11.65" x14ac:dyDescent="0.35">
      <c r="B1528" s="100"/>
      <c r="C1528" s="100"/>
      <c r="D1528" s="184"/>
      <c r="E1528" s="127"/>
      <c r="F1528" s="126"/>
      <c r="G1528" s="127"/>
    </row>
    <row r="1529" spans="2:7" s="124" customFormat="1" ht="11.65" x14ac:dyDescent="0.35">
      <c r="B1529" s="100"/>
      <c r="C1529" s="100"/>
      <c r="D1529" s="184"/>
      <c r="E1529" s="127"/>
      <c r="F1529" s="126"/>
      <c r="G1529" s="127"/>
    </row>
    <row r="1530" spans="2:7" s="124" customFormat="1" ht="11.65" x14ac:dyDescent="0.35">
      <c r="B1530" s="100"/>
      <c r="C1530" s="100"/>
      <c r="D1530" s="184"/>
      <c r="E1530" s="127"/>
      <c r="F1530" s="126"/>
      <c r="G1530" s="127"/>
    </row>
    <row r="1531" spans="2:7" s="124" customFormat="1" ht="11.65" x14ac:dyDescent="0.35">
      <c r="B1531" s="100"/>
      <c r="C1531" s="100"/>
      <c r="D1531" s="184"/>
      <c r="E1531" s="127"/>
      <c r="F1531" s="126"/>
      <c r="G1531" s="127"/>
    </row>
    <row r="1532" spans="2:7" s="124" customFormat="1" ht="11.65" x14ac:dyDescent="0.35">
      <c r="B1532" s="100"/>
      <c r="C1532" s="100"/>
      <c r="D1532" s="184"/>
      <c r="E1532" s="127"/>
      <c r="F1532" s="126"/>
      <c r="G1532" s="127"/>
    </row>
    <row r="1533" spans="2:7" s="124" customFormat="1" ht="11.65" x14ac:dyDescent="0.35">
      <c r="B1533" s="100"/>
      <c r="C1533" s="100"/>
      <c r="D1533" s="184"/>
      <c r="E1533" s="127"/>
      <c r="F1533" s="126"/>
      <c r="G1533" s="127"/>
    </row>
    <row r="1534" spans="2:7" s="124" customFormat="1" ht="11.65" x14ac:dyDescent="0.35">
      <c r="B1534" s="100"/>
      <c r="C1534" s="100"/>
      <c r="D1534" s="184"/>
      <c r="E1534" s="127"/>
      <c r="F1534" s="126"/>
      <c r="G1534" s="127"/>
    </row>
    <row r="1535" spans="2:7" s="124" customFormat="1" ht="11.65" x14ac:dyDescent="0.35">
      <c r="B1535" s="100"/>
      <c r="C1535" s="100"/>
      <c r="D1535" s="184"/>
      <c r="E1535" s="127"/>
      <c r="F1535" s="126"/>
      <c r="G1535" s="127"/>
    </row>
    <row r="1536" spans="2:7" s="124" customFormat="1" ht="11.65" x14ac:dyDescent="0.35">
      <c r="B1536" s="100"/>
      <c r="C1536" s="100"/>
      <c r="D1536" s="184"/>
      <c r="E1536" s="127"/>
      <c r="F1536" s="126"/>
      <c r="G1536" s="127"/>
    </row>
    <row r="1537" spans="2:7" s="124" customFormat="1" ht="11.65" x14ac:dyDescent="0.35">
      <c r="B1537" s="100"/>
      <c r="C1537" s="100"/>
      <c r="D1537" s="184"/>
      <c r="E1537" s="127"/>
      <c r="F1537" s="126"/>
      <c r="G1537" s="127"/>
    </row>
    <row r="1538" spans="2:7" s="124" customFormat="1" ht="11.65" x14ac:dyDescent="0.35">
      <c r="B1538" s="100"/>
      <c r="C1538" s="100"/>
      <c r="D1538" s="184"/>
      <c r="E1538" s="127"/>
      <c r="F1538" s="126"/>
      <c r="G1538" s="127"/>
    </row>
    <row r="1539" spans="2:7" s="124" customFormat="1" ht="11.65" x14ac:dyDescent="0.35">
      <c r="B1539" s="100"/>
      <c r="C1539" s="100"/>
      <c r="D1539" s="184"/>
      <c r="E1539" s="127"/>
      <c r="F1539" s="126"/>
      <c r="G1539" s="127"/>
    </row>
    <row r="1540" spans="2:7" s="124" customFormat="1" ht="11.65" x14ac:dyDescent="0.35">
      <c r="B1540" s="100"/>
      <c r="C1540" s="100"/>
      <c r="D1540" s="184"/>
      <c r="E1540" s="127"/>
      <c r="F1540" s="126"/>
      <c r="G1540" s="127"/>
    </row>
    <row r="1541" spans="2:7" s="124" customFormat="1" ht="11.65" x14ac:dyDescent="0.35">
      <c r="B1541" s="100"/>
      <c r="C1541" s="100"/>
      <c r="D1541" s="184"/>
      <c r="E1541" s="127"/>
      <c r="F1541" s="126"/>
      <c r="G1541" s="127"/>
    </row>
    <row r="1542" spans="2:7" s="124" customFormat="1" ht="11.65" x14ac:dyDescent="0.35">
      <c r="B1542" s="100"/>
      <c r="C1542" s="100"/>
      <c r="D1542" s="184"/>
      <c r="E1542" s="127"/>
      <c r="F1542" s="126"/>
      <c r="G1542" s="127"/>
    </row>
    <row r="1543" spans="2:7" s="124" customFormat="1" ht="11.65" x14ac:dyDescent="0.35">
      <c r="B1543" s="100"/>
      <c r="C1543" s="100"/>
      <c r="D1543" s="184"/>
      <c r="E1543" s="127"/>
      <c r="F1543" s="126"/>
      <c r="G1543" s="127"/>
    </row>
    <row r="1544" spans="2:7" s="124" customFormat="1" ht="11.65" x14ac:dyDescent="0.35">
      <c r="B1544" s="100"/>
      <c r="C1544" s="100"/>
      <c r="D1544" s="184"/>
      <c r="E1544" s="127"/>
      <c r="F1544" s="126"/>
      <c r="G1544" s="127"/>
    </row>
    <row r="1545" spans="2:7" s="124" customFormat="1" ht="11.65" x14ac:dyDescent="0.35">
      <c r="B1545" s="100"/>
      <c r="C1545" s="100"/>
      <c r="D1545" s="184"/>
      <c r="E1545" s="127"/>
      <c r="F1545" s="126"/>
      <c r="G1545" s="127"/>
    </row>
    <row r="1546" spans="2:7" s="124" customFormat="1" ht="11.65" x14ac:dyDescent="0.35">
      <c r="B1546" s="100"/>
      <c r="C1546" s="100"/>
      <c r="D1546" s="184"/>
      <c r="E1546" s="127"/>
      <c r="F1546" s="126"/>
      <c r="G1546" s="127"/>
    </row>
    <row r="1547" spans="2:7" s="124" customFormat="1" ht="11.65" x14ac:dyDescent="0.35">
      <c r="B1547" s="100"/>
      <c r="C1547" s="100"/>
      <c r="D1547" s="184"/>
      <c r="E1547" s="127"/>
      <c r="F1547" s="126"/>
      <c r="G1547" s="127"/>
    </row>
    <row r="1548" spans="2:7" s="124" customFormat="1" ht="11.65" x14ac:dyDescent="0.35">
      <c r="B1548" s="100"/>
      <c r="C1548" s="100"/>
      <c r="D1548" s="184"/>
      <c r="E1548" s="127"/>
      <c r="F1548" s="126"/>
      <c r="G1548" s="127"/>
    </row>
    <row r="1549" spans="2:7" s="124" customFormat="1" ht="11.65" x14ac:dyDescent="0.35">
      <c r="B1549" s="100"/>
      <c r="C1549" s="100"/>
      <c r="D1549" s="184"/>
      <c r="E1549" s="127"/>
      <c r="F1549" s="126"/>
      <c r="G1549" s="127"/>
    </row>
    <row r="1550" spans="2:7" s="124" customFormat="1" ht="11.65" x14ac:dyDescent="0.35">
      <c r="B1550" s="100"/>
      <c r="C1550" s="100"/>
      <c r="D1550" s="184"/>
      <c r="E1550" s="127"/>
      <c r="F1550" s="126"/>
      <c r="G1550" s="127"/>
    </row>
    <row r="1551" spans="2:7" s="124" customFormat="1" ht="11.65" x14ac:dyDescent="0.35">
      <c r="B1551" s="100"/>
      <c r="C1551" s="100"/>
      <c r="D1551" s="184"/>
      <c r="E1551" s="127"/>
      <c r="F1551" s="126"/>
      <c r="G1551" s="127"/>
    </row>
    <row r="1552" spans="2:7" s="124" customFormat="1" ht="11.65" x14ac:dyDescent="0.35">
      <c r="B1552" s="100"/>
      <c r="C1552" s="100"/>
      <c r="D1552" s="184"/>
      <c r="E1552" s="127"/>
      <c r="F1552" s="126"/>
      <c r="G1552" s="127"/>
    </row>
    <row r="1553" spans="2:7" s="124" customFormat="1" ht="11.65" x14ac:dyDescent="0.35">
      <c r="B1553" s="100"/>
      <c r="C1553" s="100"/>
      <c r="D1553" s="184"/>
      <c r="E1553" s="127"/>
      <c r="F1553" s="126"/>
      <c r="G1553" s="127"/>
    </row>
    <row r="1554" spans="2:7" s="124" customFormat="1" ht="11.65" x14ac:dyDescent="0.35">
      <c r="B1554" s="100"/>
      <c r="C1554" s="100"/>
      <c r="D1554" s="184"/>
      <c r="E1554" s="127"/>
      <c r="F1554" s="126"/>
      <c r="G1554" s="127"/>
    </row>
    <row r="1555" spans="2:7" s="124" customFormat="1" ht="11.65" x14ac:dyDescent="0.35">
      <c r="B1555" s="100"/>
      <c r="C1555" s="100"/>
      <c r="D1555" s="184"/>
      <c r="E1555" s="127"/>
      <c r="F1555" s="126"/>
      <c r="G1555" s="127"/>
    </row>
    <row r="1556" spans="2:7" s="124" customFormat="1" ht="11.65" x14ac:dyDescent="0.35">
      <c r="B1556" s="100"/>
      <c r="C1556" s="100"/>
      <c r="D1556" s="184"/>
      <c r="E1556" s="127"/>
      <c r="F1556" s="126"/>
      <c r="G1556" s="127"/>
    </row>
    <row r="1557" spans="2:7" s="124" customFormat="1" ht="11.65" x14ac:dyDescent="0.35">
      <c r="B1557" s="100"/>
      <c r="C1557" s="100"/>
      <c r="D1557" s="184"/>
      <c r="E1557" s="127"/>
      <c r="F1557" s="126"/>
      <c r="G1557" s="127"/>
    </row>
    <row r="1558" spans="2:7" s="124" customFormat="1" ht="11.65" x14ac:dyDescent="0.35">
      <c r="B1558" s="100"/>
      <c r="C1558" s="100"/>
      <c r="D1558" s="184"/>
      <c r="E1558" s="127"/>
      <c r="F1558" s="126"/>
      <c r="G1558" s="127"/>
    </row>
    <row r="1559" spans="2:7" s="124" customFormat="1" ht="11.65" x14ac:dyDescent="0.35">
      <c r="B1559" s="100"/>
      <c r="C1559" s="100"/>
      <c r="D1559" s="184"/>
      <c r="E1559" s="127"/>
      <c r="F1559" s="126"/>
      <c r="G1559" s="127"/>
    </row>
    <row r="1560" spans="2:7" s="124" customFormat="1" ht="11.65" x14ac:dyDescent="0.35">
      <c r="B1560" s="100"/>
      <c r="C1560" s="100"/>
      <c r="D1560" s="184"/>
      <c r="E1560" s="127"/>
      <c r="F1560" s="126"/>
      <c r="G1560" s="127"/>
    </row>
    <row r="1561" spans="2:7" s="124" customFormat="1" ht="11.65" x14ac:dyDescent="0.35">
      <c r="B1561" s="100"/>
      <c r="C1561" s="100"/>
      <c r="D1561" s="184"/>
      <c r="E1561" s="127"/>
      <c r="F1561" s="126"/>
      <c r="G1561" s="127"/>
    </row>
    <row r="1562" spans="2:7" s="124" customFormat="1" ht="11.65" x14ac:dyDescent="0.35">
      <c r="B1562" s="100"/>
      <c r="C1562" s="100"/>
      <c r="D1562" s="184"/>
      <c r="E1562" s="127"/>
      <c r="F1562" s="126"/>
      <c r="G1562" s="127"/>
    </row>
    <row r="1563" spans="2:7" s="124" customFormat="1" ht="11.65" x14ac:dyDescent="0.35">
      <c r="B1563" s="100"/>
      <c r="C1563" s="100"/>
      <c r="D1563" s="184"/>
      <c r="E1563" s="127"/>
      <c r="F1563" s="126"/>
      <c r="G1563" s="127"/>
    </row>
    <row r="1564" spans="2:7" s="124" customFormat="1" ht="11.65" x14ac:dyDescent="0.35">
      <c r="B1564" s="100"/>
      <c r="C1564" s="100"/>
      <c r="D1564" s="184"/>
      <c r="E1564" s="127"/>
      <c r="F1564" s="126"/>
      <c r="G1564" s="127"/>
    </row>
    <row r="1565" spans="2:7" s="124" customFormat="1" ht="11.65" x14ac:dyDescent="0.35">
      <c r="B1565" s="100"/>
      <c r="C1565" s="100"/>
      <c r="D1565" s="184"/>
      <c r="E1565" s="127"/>
      <c r="F1565" s="126"/>
      <c r="G1565" s="127"/>
    </row>
    <row r="1566" spans="2:7" s="124" customFormat="1" ht="11.65" x14ac:dyDescent="0.35">
      <c r="B1566" s="100"/>
      <c r="C1566" s="100"/>
      <c r="D1566" s="184"/>
      <c r="E1566" s="127"/>
      <c r="F1566" s="126"/>
      <c r="G1566" s="127"/>
    </row>
    <row r="1567" spans="2:7" s="124" customFormat="1" ht="11.65" x14ac:dyDescent="0.35">
      <c r="B1567" s="100"/>
      <c r="C1567" s="100"/>
      <c r="D1567" s="184"/>
      <c r="E1567" s="127"/>
      <c r="F1567" s="126"/>
      <c r="G1567" s="127"/>
    </row>
    <row r="1568" spans="2:7" s="124" customFormat="1" ht="11.65" x14ac:dyDescent="0.35">
      <c r="B1568" s="100"/>
      <c r="C1568" s="100"/>
      <c r="D1568" s="184"/>
      <c r="E1568" s="127"/>
      <c r="F1568" s="126"/>
      <c r="G1568" s="127"/>
    </row>
    <row r="1569" spans="2:7" s="124" customFormat="1" ht="11.65" x14ac:dyDescent="0.35">
      <c r="B1569" s="100"/>
      <c r="C1569" s="100"/>
      <c r="D1569" s="184"/>
      <c r="E1569" s="127"/>
      <c r="F1569" s="126"/>
      <c r="G1569" s="127"/>
    </row>
    <row r="1570" spans="2:7" s="124" customFormat="1" ht="11.65" x14ac:dyDescent="0.35">
      <c r="B1570" s="100"/>
      <c r="C1570" s="100"/>
      <c r="D1570" s="184"/>
      <c r="E1570" s="127"/>
      <c r="F1570" s="126"/>
      <c r="G1570" s="127"/>
    </row>
    <row r="1571" spans="2:7" s="124" customFormat="1" ht="11.65" x14ac:dyDescent="0.35">
      <c r="B1571" s="100"/>
      <c r="C1571" s="100"/>
      <c r="D1571" s="184"/>
      <c r="E1571" s="127"/>
      <c r="F1571" s="126"/>
      <c r="G1571" s="127"/>
    </row>
    <row r="1572" spans="2:7" s="124" customFormat="1" ht="11.65" x14ac:dyDescent="0.35">
      <c r="B1572" s="100"/>
      <c r="C1572" s="100"/>
      <c r="D1572" s="184"/>
      <c r="E1572" s="127"/>
      <c r="F1572" s="126"/>
      <c r="G1572" s="127"/>
    </row>
    <row r="1573" spans="2:7" s="124" customFormat="1" ht="11.65" x14ac:dyDescent="0.35">
      <c r="B1573" s="100"/>
      <c r="C1573" s="100"/>
      <c r="D1573" s="184"/>
      <c r="E1573" s="127"/>
      <c r="F1573" s="126"/>
      <c r="G1573" s="127"/>
    </row>
    <row r="1574" spans="2:7" s="124" customFormat="1" ht="11.65" x14ac:dyDescent="0.35">
      <c r="B1574" s="100"/>
      <c r="C1574" s="100"/>
      <c r="D1574" s="184"/>
      <c r="E1574" s="127"/>
      <c r="F1574" s="126"/>
      <c r="G1574" s="127"/>
    </row>
    <row r="1575" spans="2:7" s="124" customFormat="1" ht="11.65" x14ac:dyDescent="0.35">
      <c r="B1575" s="100"/>
      <c r="C1575" s="100"/>
      <c r="D1575" s="184"/>
      <c r="E1575" s="127"/>
      <c r="F1575" s="126"/>
      <c r="G1575" s="127"/>
    </row>
    <row r="1576" spans="2:7" s="124" customFormat="1" ht="11.65" x14ac:dyDescent="0.35">
      <c r="B1576" s="100"/>
      <c r="C1576" s="100"/>
      <c r="D1576" s="184"/>
      <c r="E1576" s="127"/>
      <c r="F1576" s="126"/>
      <c r="G1576" s="127"/>
    </row>
    <row r="1577" spans="2:7" s="124" customFormat="1" ht="11.65" x14ac:dyDescent="0.35">
      <c r="B1577" s="100"/>
      <c r="C1577" s="100"/>
      <c r="D1577" s="184"/>
      <c r="E1577" s="127"/>
      <c r="F1577" s="126"/>
      <c r="G1577" s="127"/>
    </row>
    <row r="1578" spans="2:7" s="124" customFormat="1" ht="11.65" x14ac:dyDescent="0.35">
      <c r="B1578" s="100"/>
      <c r="C1578" s="100"/>
      <c r="D1578" s="184"/>
      <c r="E1578" s="127"/>
      <c r="F1578" s="126"/>
      <c r="G1578" s="127"/>
    </row>
    <row r="1579" spans="2:7" s="124" customFormat="1" ht="11.65" x14ac:dyDescent="0.35">
      <c r="B1579" s="100"/>
      <c r="C1579" s="100"/>
      <c r="D1579" s="184"/>
      <c r="E1579" s="127"/>
      <c r="F1579" s="126"/>
      <c r="G1579" s="127"/>
    </row>
    <row r="1580" spans="2:7" s="124" customFormat="1" ht="11.65" x14ac:dyDescent="0.35">
      <c r="B1580" s="100"/>
      <c r="C1580" s="100"/>
      <c r="D1580" s="184"/>
      <c r="E1580" s="127"/>
      <c r="F1580" s="126"/>
      <c r="G1580" s="127"/>
    </row>
    <row r="1581" spans="2:7" s="124" customFormat="1" ht="11.65" x14ac:dyDescent="0.35">
      <c r="B1581" s="100"/>
      <c r="C1581" s="100"/>
      <c r="D1581" s="184"/>
      <c r="E1581" s="127"/>
      <c r="F1581" s="126"/>
      <c r="G1581" s="127"/>
    </row>
    <row r="1582" spans="2:7" s="124" customFormat="1" ht="11.65" x14ac:dyDescent="0.35">
      <c r="B1582" s="100"/>
      <c r="C1582" s="100"/>
      <c r="D1582" s="184"/>
      <c r="E1582" s="127"/>
      <c r="F1582" s="126"/>
      <c r="G1582" s="127"/>
    </row>
    <row r="1583" spans="2:7" s="124" customFormat="1" ht="11.65" x14ac:dyDescent="0.35">
      <c r="B1583" s="100"/>
      <c r="C1583" s="100"/>
      <c r="D1583" s="184"/>
      <c r="E1583" s="127"/>
      <c r="F1583" s="126"/>
      <c r="G1583" s="127"/>
    </row>
    <row r="1584" spans="2:7" s="124" customFormat="1" ht="11.65" x14ac:dyDescent="0.35">
      <c r="B1584" s="100"/>
      <c r="C1584" s="100"/>
      <c r="D1584" s="184"/>
      <c r="E1584" s="127"/>
      <c r="F1584" s="126"/>
      <c r="G1584" s="127"/>
    </row>
    <row r="1585" spans="2:7" s="124" customFormat="1" ht="11.65" x14ac:dyDescent="0.35">
      <c r="B1585" s="100"/>
      <c r="C1585" s="100"/>
      <c r="D1585" s="184"/>
      <c r="E1585" s="127"/>
      <c r="F1585" s="126"/>
      <c r="G1585" s="127"/>
    </row>
    <row r="1586" spans="2:7" s="124" customFormat="1" ht="11.65" x14ac:dyDescent="0.35">
      <c r="B1586" s="100"/>
      <c r="C1586" s="100"/>
      <c r="D1586" s="184"/>
      <c r="E1586" s="127"/>
      <c r="F1586" s="126"/>
      <c r="G1586" s="127"/>
    </row>
    <row r="1587" spans="2:7" s="124" customFormat="1" ht="11.65" x14ac:dyDescent="0.35">
      <c r="B1587" s="100"/>
      <c r="C1587" s="100"/>
      <c r="D1587" s="184"/>
      <c r="E1587" s="127"/>
      <c r="F1587" s="126"/>
      <c r="G1587" s="127"/>
    </row>
    <row r="1588" spans="2:7" s="124" customFormat="1" ht="11.65" x14ac:dyDescent="0.35">
      <c r="B1588" s="100"/>
      <c r="C1588" s="100"/>
      <c r="D1588" s="184"/>
      <c r="E1588" s="127"/>
      <c r="F1588" s="126"/>
      <c r="G1588" s="127"/>
    </row>
    <row r="1589" spans="2:7" s="124" customFormat="1" ht="11.65" x14ac:dyDescent="0.35">
      <c r="B1589" s="100"/>
      <c r="C1589" s="100"/>
      <c r="D1589" s="184"/>
      <c r="E1589" s="127"/>
      <c r="F1589" s="126"/>
      <c r="G1589" s="127"/>
    </row>
    <row r="1590" spans="2:7" s="124" customFormat="1" ht="11.65" x14ac:dyDescent="0.35">
      <c r="B1590" s="100"/>
      <c r="C1590" s="100"/>
      <c r="D1590" s="184"/>
      <c r="E1590" s="127"/>
      <c r="F1590" s="126"/>
      <c r="G1590" s="127"/>
    </row>
    <row r="1591" spans="2:7" s="124" customFormat="1" ht="11.65" x14ac:dyDescent="0.35">
      <c r="B1591" s="100"/>
      <c r="C1591" s="100"/>
      <c r="D1591" s="184"/>
      <c r="E1591" s="127"/>
      <c r="F1591" s="126"/>
      <c r="G1591" s="127"/>
    </row>
    <row r="1592" spans="2:7" s="124" customFormat="1" ht="11.65" x14ac:dyDescent="0.35">
      <c r="B1592" s="100"/>
      <c r="C1592" s="100"/>
      <c r="D1592" s="184"/>
      <c r="E1592" s="127"/>
      <c r="F1592" s="126"/>
      <c r="G1592" s="127"/>
    </row>
    <row r="1593" spans="2:7" s="124" customFormat="1" ht="11.65" x14ac:dyDescent="0.35">
      <c r="B1593" s="100"/>
      <c r="C1593" s="100"/>
      <c r="D1593" s="184"/>
      <c r="E1593" s="127"/>
      <c r="F1593" s="126"/>
      <c r="G1593" s="127"/>
    </row>
    <row r="1594" spans="2:7" s="124" customFormat="1" ht="11.65" x14ac:dyDescent="0.35">
      <c r="B1594" s="100"/>
      <c r="C1594" s="100"/>
      <c r="D1594" s="184"/>
      <c r="E1594" s="127"/>
      <c r="F1594" s="126"/>
      <c r="G1594" s="127"/>
    </row>
    <row r="1595" spans="2:7" s="124" customFormat="1" ht="11.65" x14ac:dyDescent="0.35">
      <c r="B1595" s="100"/>
      <c r="C1595" s="100"/>
      <c r="D1595" s="184"/>
      <c r="E1595" s="127"/>
      <c r="F1595" s="126"/>
      <c r="G1595" s="127"/>
    </row>
    <row r="1596" spans="2:7" s="124" customFormat="1" ht="11.65" x14ac:dyDescent="0.35">
      <c r="B1596" s="100"/>
      <c r="C1596" s="100"/>
      <c r="D1596" s="184"/>
      <c r="E1596" s="127"/>
      <c r="F1596" s="126"/>
      <c r="G1596" s="127"/>
    </row>
    <row r="1597" spans="2:7" s="124" customFormat="1" ht="11.65" x14ac:dyDescent="0.35">
      <c r="B1597" s="100"/>
      <c r="C1597" s="100"/>
      <c r="D1597" s="184"/>
      <c r="E1597" s="127"/>
      <c r="F1597" s="126"/>
      <c r="G1597" s="127"/>
    </row>
    <row r="1598" spans="2:7" s="124" customFormat="1" ht="11.65" x14ac:dyDescent="0.35">
      <c r="B1598" s="100"/>
      <c r="C1598" s="100"/>
      <c r="D1598" s="184"/>
      <c r="E1598" s="127"/>
      <c r="F1598" s="126"/>
      <c r="G1598" s="127"/>
    </row>
    <row r="1599" spans="2:7" s="124" customFormat="1" ht="11.65" x14ac:dyDescent="0.35">
      <c r="B1599" s="100"/>
      <c r="C1599" s="100"/>
      <c r="D1599" s="184"/>
      <c r="E1599" s="127"/>
      <c r="F1599" s="126"/>
      <c r="G1599" s="127"/>
    </row>
    <row r="1600" spans="2:7" s="124" customFormat="1" ht="11.65" x14ac:dyDescent="0.35">
      <c r="B1600" s="100"/>
      <c r="C1600" s="100"/>
      <c r="D1600" s="184"/>
      <c r="E1600" s="127"/>
      <c r="F1600" s="126"/>
      <c r="G1600" s="127"/>
    </row>
    <row r="1601" spans="2:7" s="124" customFormat="1" ht="11.65" x14ac:dyDescent="0.35">
      <c r="B1601" s="100"/>
      <c r="C1601" s="100"/>
      <c r="D1601" s="184"/>
      <c r="E1601" s="127"/>
      <c r="F1601" s="126"/>
      <c r="G1601" s="127"/>
    </row>
    <row r="1602" spans="2:7" s="124" customFormat="1" ht="11.65" x14ac:dyDescent="0.35">
      <c r="B1602" s="100"/>
      <c r="C1602" s="100"/>
      <c r="D1602" s="184"/>
      <c r="E1602" s="127"/>
      <c r="F1602" s="126"/>
      <c r="G1602" s="127"/>
    </row>
    <row r="1603" spans="2:7" s="124" customFormat="1" ht="11.65" x14ac:dyDescent="0.35">
      <c r="B1603" s="100"/>
      <c r="C1603" s="100"/>
      <c r="D1603" s="184"/>
      <c r="E1603" s="127"/>
      <c r="F1603" s="126"/>
      <c r="G1603" s="127"/>
    </row>
    <row r="1604" spans="2:7" s="124" customFormat="1" ht="11.65" x14ac:dyDescent="0.35">
      <c r="B1604" s="100"/>
      <c r="C1604" s="100"/>
      <c r="D1604" s="184"/>
      <c r="E1604" s="127"/>
      <c r="F1604" s="126"/>
      <c r="G1604" s="127"/>
    </row>
    <row r="1605" spans="2:7" s="124" customFormat="1" ht="11.65" x14ac:dyDescent="0.35">
      <c r="B1605" s="100"/>
      <c r="C1605" s="100"/>
      <c r="D1605" s="184"/>
      <c r="E1605" s="127"/>
      <c r="F1605" s="126"/>
      <c r="G1605" s="127"/>
    </row>
    <row r="1606" spans="2:7" s="124" customFormat="1" ht="11.65" x14ac:dyDescent="0.35">
      <c r="B1606" s="100"/>
      <c r="C1606" s="100"/>
      <c r="D1606" s="184"/>
      <c r="E1606" s="127"/>
      <c r="F1606" s="126"/>
      <c r="G1606" s="127"/>
    </row>
    <row r="1607" spans="2:7" s="124" customFormat="1" ht="11.65" x14ac:dyDescent="0.35">
      <c r="B1607" s="100"/>
      <c r="C1607" s="100"/>
      <c r="D1607" s="184"/>
      <c r="E1607" s="127"/>
      <c r="F1607" s="126"/>
      <c r="G1607" s="127"/>
    </row>
    <row r="1608" spans="2:7" s="124" customFormat="1" ht="11.65" x14ac:dyDescent="0.35">
      <c r="B1608" s="100"/>
      <c r="C1608" s="100"/>
      <c r="D1608" s="184"/>
      <c r="E1608" s="127"/>
      <c r="F1608" s="126"/>
      <c r="G1608" s="127"/>
    </row>
    <row r="1609" spans="2:7" s="124" customFormat="1" ht="11.65" x14ac:dyDescent="0.35">
      <c r="B1609" s="100"/>
      <c r="C1609" s="100"/>
      <c r="D1609" s="184"/>
      <c r="E1609" s="127"/>
      <c r="F1609" s="126"/>
      <c r="G1609" s="127"/>
    </row>
    <row r="1610" spans="2:7" s="124" customFormat="1" ht="11.65" x14ac:dyDescent="0.35">
      <c r="B1610" s="100"/>
      <c r="C1610" s="100"/>
      <c r="D1610" s="184"/>
      <c r="E1610" s="127"/>
      <c r="F1610" s="126"/>
      <c r="G1610" s="127"/>
    </row>
    <row r="1611" spans="2:7" s="124" customFormat="1" ht="11.65" x14ac:dyDescent="0.35">
      <c r="B1611" s="100"/>
      <c r="C1611" s="100"/>
      <c r="D1611" s="184"/>
      <c r="E1611" s="127"/>
      <c r="F1611" s="126"/>
      <c r="G1611" s="127"/>
    </row>
    <row r="1612" spans="2:7" s="124" customFormat="1" ht="11.65" x14ac:dyDescent="0.35">
      <c r="B1612" s="100"/>
      <c r="C1612" s="100"/>
      <c r="D1612" s="184"/>
      <c r="E1612" s="127"/>
      <c r="F1612" s="126"/>
      <c r="G1612" s="127"/>
    </row>
    <row r="1613" spans="2:7" s="124" customFormat="1" ht="11.65" x14ac:dyDescent="0.35">
      <c r="B1613" s="100"/>
      <c r="C1613" s="100"/>
      <c r="D1613" s="184"/>
      <c r="E1613" s="127"/>
      <c r="F1613" s="126"/>
      <c r="G1613" s="127"/>
    </row>
    <row r="1614" spans="2:7" s="124" customFormat="1" ht="11.65" x14ac:dyDescent="0.35">
      <c r="B1614" s="100"/>
      <c r="C1614" s="100"/>
      <c r="D1614" s="184"/>
      <c r="E1614" s="127"/>
      <c r="F1614" s="126"/>
      <c r="G1614" s="127"/>
    </row>
    <row r="1615" spans="2:7" s="124" customFormat="1" ht="11.65" x14ac:dyDescent="0.35">
      <c r="B1615" s="100"/>
      <c r="C1615" s="100"/>
      <c r="D1615" s="184"/>
      <c r="E1615" s="127"/>
      <c r="F1615" s="126"/>
      <c r="G1615" s="127"/>
    </row>
    <row r="1616" spans="2:7" s="124" customFormat="1" ht="11.65" x14ac:dyDescent="0.35">
      <c r="B1616" s="100"/>
      <c r="C1616" s="100"/>
      <c r="D1616" s="184"/>
      <c r="E1616" s="127"/>
      <c r="F1616" s="126"/>
      <c r="G1616" s="127"/>
    </row>
    <row r="1617" spans="2:7" s="124" customFormat="1" ht="11.65" x14ac:dyDescent="0.35">
      <c r="B1617" s="100"/>
      <c r="C1617" s="100"/>
      <c r="D1617" s="184"/>
      <c r="E1617" s="127"/>
      <c r="F1617" s="126"/>
      <c r="G1617" s="127"/>
    </row>
    <row r="1618" spans="2:7" s="124" customFormat="1" ht="11.65" x14ac:dyDescent="0.35">
      <c r="B1618" s="100"/>
      <c r="C1618" s="100"/>
      <c r="D1618" s="184"/>
      <c r="E1618" s="127"/>
      <c r="F1618" s="126"/>
      <c r="G1618" s="127"/>
    </row>
    <row r="1619" spans="2:7" s="124" customFormat="1" ht="11.65" x14ac:dyDescent="0.35">
      <c r="B1619" s="100"/>
      <c r="C1619" s="100"/>
      <c r="D1619" s="184"/>
      <c r="E1619" s="127"/>
      <c r="F1619" s="126"/>
      <c r="G1619" s="127"/>
    </row>
    <row r="1620" spans="2:7" s="124" customFormat="1" ht="11.65" x14ac:dyDescent="0.35">
      <c r="B1620" s="100"/>
      <c r="C1620" s="100"/>
      <c r="D1620" s="184"/>
      <c r="E1620" s="127"/>
      <c r="F1620" s="126"/>
      <c r="G1620" s="127"/>
    </row>
    <row r="1621" spans="2:7" s="124" customFormat="1" ht="11.65" x14ac:dyDescent="0.35">
      <c r="B1621" s="100"/>
      <c r="C1621" s="100"/>
      <c r="D1621" s="184"/>
      <c r="E1621" s="127"/>
      <c r="F1621" s="126"/>
      <c r="G1621" s="127"/>
    </row>
    <row r="1622" spans="2:7" s="124" customFormat="1" ht="11.65" x14ac:dyDescent="0.35">
      <c r="B1622" s="100"/>
      <c r="C1622" s="100"/>
      <c r="D1622" s="184"/>
      <c r="E1622" s="127"/>
      <c r="F1622" s="126"/>
      <c r="G1622" s="127"/>
    </row>
    <row r="1623" spans="2:7" s="124" customFormat="1" ht="11.65" x14ac:dyDescent="0.35">
      <c r="B1623" s="100"/>
      <c r="C1623" s="100"/>
      <c r="D1623" s="184"/>
      <c r="E1623" s="127"/>
      <c r="F1623" s="126"/>
      <c r="G1623" s="127"/>
    </row>
    <row r="1624" spans="2:7" s="124" customFormat="1" ht="11.65" x14ac:dyDescent="0.35">
      <c r="B1624" s="100"/>
      <c r="C1624" s="100"/>
      <c r="D1624" s="184"/>
      <c r="E1624" s="127"/>
      <c r="F1624" s="126"/>
      <c r="G1624" s="127"/>
    </row>
    <row r="1625" spans="2:7" s="124" customFormat="1" ht="11.65" x14ac:dyDescent="0.35">
      <c r="B1625" s="100"/>
      <c r="C1625" s="100"/>
      <c r="D1625" s="184"/>
      <c r="E1625" s="127"/>
      <c r="F1625" s="126"/>
      <c r="G1625" s="127"/>
    </row>
    <row r="1626" spans="2:7" s="124" customFormat="1" ht="11.65" x14ac:dyDescent="0.35">
      <c r="B1626" s="100"/>
      <c r="C1626" s="100"/>
      <c r="D1626" s="184"/>
      <c r="E1626" s="127"/>
      <c r="F1626" s="126"/>
      <c r="G1626" s="127"/>
    </row>
    <row r="1627" spans="2:7" s="124" customFormat="1" ht="11.65" x14ac:dyDescent="0.35">
      <c r="B1627" s="100"/>
      <c r="C1627" s="100"/>
      <c r="D1627" s="184"/>
      <c r="E1627" s="127"/>
      <c r="F1627" s="126"/>
      <c r="G1627" s="127"/>
    </row>
    <row r="1628" spans="2:7" s="124" customFormat="1" ht="11.65" x14ac:dyDescent="0.35">
      <c r="B1628" s="100"/>
      <c r="C1628" s="100"/>
      <c r="D1628" s="184"/>
      <c r="E1628" s="127"/>
      <c r="F1628" s="126"/>
      <c r="G1628" s="127"/>
    </row>
    <row r="1629" spans="2:7" s="124" customFormat="1" ht="11.65" x14ac:dyDescent="0.35">
      <c r="B1629" s="100"/>
      <c r="C1629" s="100"/>
      <c r="D1629" s="184"/>
      <c r="E1629" s="127"/>
      <c r="F1629" s="126"/>
      <c r="G1629" s="127"/>
    </row>
    <row r="1630" spans="2:7" s="124" customFormat="1" ht="11.65" x14ac:dyDescent="0.35">
      <c r="B1630" s="100"/>
      <c r="C1630" s="100"/>
      <c r="D1630" s="184"/>
      <c r="E1630" s="127"/>
      <c r="F1630" s="126"/>
      <c r="G1630" s="127"/>
    </row>
    <row r="1631" spans="2:7" s="124" customFormat="1" ht="11.65" x14ac:dyDescent="0.35">
      <c r="B1631" s="100"/>
      <c r="C1631" s="100"/>
      <c r="D1631" s="184"/>
      <c r="E1631" s="127"/>
      <c r="F1631" s="126"/>
      <c r="G1631" s="127"/>
    </row>
    <row r="1632" spans="2:7" s="124" customFormat="1" ht="11.65" x14ac:dyDescent="0.35">
      <c r="B1632" s="100"/>
      <c r="C1632" s="100"/>
      <c r="D1632" s="184"/>
      <c r="E1632" s="127"/>
      <c r="F1632" s="126"/>
      <c r="G1632" s="127"/>
    </row>
    <row r="1633" spans="2:7" s="124" customFormat="1" ht="11.65" x14ac:dyDescent="0.35">
      <c r="B1633" s="100"/>
      <c r="C1633" s="100"/>
      <c r="D1633" s="184"/>
      <c r="E1633" s="127"/>
      <c r="F1633" s="126"/>
      <c r="G1633" s="127"/>
    </row>
    <row r="1634" spans="2:7" s="124" customFormat="1" ht="11.65" x14ac:dyDescent="0.35">
      <c r="B1634" s="100"/>
      <c r="C1634" s="100"/>
      <c r="D1634" s="184"/>
      <c r="E1634" s="127"/>
      <c r="F1634" s="126"/>
      <c r="G1634" s="127"/>
    </row>
  </sheetData>
  <sheetProtection algorithmName="SHA-512" hashValue="mMWR2S54Z5cTVo5ZuKJUi7w5TJ5W3Hhea9vpTMssUIbAKtXInF5/A+IF1E77Kqg0XQBg57quKbGGj7WI9T4BVw==" saltValue="8hHXOBatWFbQQjBl4CKZw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rowBreaks count="1" manualBreakCount="1">
    <brk id="90" max="16383"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ACDA-4387-48B4-A5FA-4A88F2EC317B}">
  <sheetPr codeName="List8">
    <pageSetUpPr fitToPage="1"/>
  </sheetPr>
  <dimension ref="A1:G1161"/>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200"/>
      <c r="E1" s="52"/>
      <c r="F1" s="52"/>
    </row>
    <row r="2" spans="1:7" x14ac:dyDescent="0.35">
      <c r="A2" s="34"/>
      <c r="B2" s="38"/>
      <c r="C2" s="38"/>
      <c r="D2" s="200"/>
      <c r="E2" s="52"/>
      <c r="F2" s="52"/>
    </row>
    <row r="3" spans="1:7" x14ac:dyDescent="0.35">
      <c r="A3" s="34" t="s">
        <v>8</v>
      </c>
      <c r="B3" s="35" t="str">
        <f>'0_Osebe'!$B$3</f>
        <v>Fakulteta za strojništvo</v>
      </c>
      <c r="C3" s="35" t="str">
        <f>'0_Osebe'!$C$3</f>
        <v>Faculty of Mechanical Engineering</v>
      </c>
      <c r="D3" s="200"/>
      <c r="E3" s="52"/>
      <c r="F3" s="52"/>
    </row>
    <row r="4" spans="1:7" x14ac:dyDescent="0.35">
      <c r="A4" s="34" t="s">
        <v>7</v>
      </c>
      <c r="B4" s="35" t="str">
        <f>'0_Osebe'!$B$4</f>
        <v>AKUSTIČNE CELICE</v>
      </c>
      <c r="C4" s="35" t="str">
        <f>'0_Osebe'!$C$4</f>
        <v>ACOUSTIC CELLS</v>
      </c>
      <c r="D4" s="200"/>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370</v>
      </c>
      <c r="B7" s="35" t="s">
        <v>145</v>
      </c>
      <c r="C7" s="35" t="s">
        <v>895</v>
      </c>
      <c r="D7" s="135"/>
      <c r="E7" s="136"/>
      <c r="F7" s="137"/>
      <c r="G7" s="138"/>
    </row>
    <row r="8" spans="1:7" x14ac:dyDescent="0.35">
      <c r="A8" s="139" t="s">
        <v>377</v>
      </c>
      <c r="B8" s="140" t="s">
        <v>147</v>
      </c>
      <c r="C8" s="140" t="s">
        <v>786</v>
      </c>
      <c r="D8" s="135"/>
      <c r="E8" s="136"/>
      <c r="F8" s="137"/>
      <c r="G8" s="141">
        <f>G130</f>
        <v>0</v>
      </c>
    </row>
    <row r="9" spans="1:7" x14ac:dyDescent="0.35">
      <c r="A9" s="34"/>
      <c r="B9" s="38"/>
      <c r="C9" s="38"/>
      <c r="D9" s="201"/>
      <c r="E9" s="133"/>
      <c r="F9" s="108"/>
      <c r="G9" s="133"/>
    </row>
    <row r="10" spans="1:7" x14ac:dyDescent="0.35">
      <c r="A10" s="122" t="s">
        <v>890</v>
      </c>
      <c r="B10" s="38"/>
      <c r="C10" s="38"/>
      <c r="D10" s="201"/>
      <c r="E10" s="133"/>
      <c r="F10" s="108"/>
      <c r="G10" s="133"/>
    </row>
    <row r="11" spans="1:7" x14ac:dyDescent="0.35">
      <c r="A11" s="143"/>
      <c r="B11" s="35"/>
      <c r="C11" s="35"/>
      <c r="D11" s="202"/>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266</v>
      </c>
      <c r="B14" s="161" t="str">
        <f>$B$8</f>
        <v>ZIDARSKA DELA</v>
      </c>
      <c r="C14" s="161" t="str">
        <f>$C$8</f>
        <v>MASONRY WORKS</v>
      </c>
      <c r="D14" s="166"/>
      <c r="E14" s="167"/>
      <c r="F14" s="168"/>
      <c r="G14" s="169"/>
    </row>
    <row r="15" spans="1:7" x14ac:dyDescent="0.35">
      <c r="A15" s="163"/>
      <c r="B15" s="164"/>
      <c r="C15" s="165"/>
      <c r="D15" s="166"/>
      <c r="E15" s="167"/>
      <c r="F15" s="168"/>
      <c r="G15" s="169"/>
    </row>
    <row r="16" spans="1:7" ht="81.400000000000006" x14ac:dyDescent="0.35">
      <c r="A16" s="170"/>
      <c r="B16" s="171" t="s">
        <v>461</v>
      </c>
      <c r="C16" s="172" t="s">
        <v>510</v>
      </c>
      <c r="D16" s="173"/>
      <c r="E16" s="174"/>
      <c r="F16" s="168"/>
      <c r="G16" s="169"/>
    </row>
    <row r="17" spans="1:7" ht="23.25" x14ac:dyDescent="0.35">
      <c r="A17" s="170"/>
      <c r="B17" s="203" t="s">
        <v>229</v>
      </c>
      <c r="C17" s="204" t="s">
        <v>580</v>
      </c>
      <c r="D17" s="173"/>
      <c r="E17" s="174"/>
      <c r="F17" s="168"/>
      <c r="G17" s="169"/>
    </row>
    <row r="18" spans="1:7" ht="58.15" x14ac:dyDescent="0.35">
      <c r="A18" s="170"/>
      <c r="B18" s="203" t="s">
        <v>230</v>
      </c>
      <c r="C18" s="204" t="s">
        <v>581</v>
      </c>
      <c r="D18" s="173"/>
      <c r="E18" s="174"/>
      <c r="F18" s="168"/>
      <c r="G18" s="169"/>
    </row>
    <row r="19" spans="1:7" ht="23.25" x14ac:dyDescent="0.35">
      <c r="A19" s="170"/>
      <c r="B19" s="203" t="s">
        <v>231</v>
      </c>
      <c r="C19" s="204" t="s">
        <v>582</v>
      </c>
      <c r="D19" s="173"/>
      <c r="E19" s="174"/>
      <c r="F19" s="168"/>
      <c r="G19" s="169"/>
    </row>
    <row r="20" spans="1:7" ht="81.400000000000006" x14ac:dyDescent="0.35">
      <c r="A20" s="170"/>
      <c r="B20" s="203" t="s">
        <v>232</v>
      </c>
      <c r="C20" s="204" t="s">
        <v>583</v>
      </c>
      <c r="D20" s="173"/>
      <c r="E20" s="174"/>
      <c r="F20" s="168"/>
      <c r="G20" s="169"/>
    </row>
    <row r="21" spans="1:7" ht="34.9" x14ac:dyDescent="0.35">
      <c r="A21" s="170"/>
      <c r="B21" s="176" t="s">
        <v>233</v>
      </c>
      <c r="C21" s="177" t="s">
        <v>584</v>
      </c>
      <c r="D21" s="173"/>
      <c r="E21" s="174"/>
      <c r="F21" s="168"/>
      <c r="G21" s="169"/>
    </row>
    <row r="22" spans="1:7" ht="23.25" x14ac:dyDescent="0.35">
      <c r="A22" s="170"/>
      <c r="B22" s="176" t="s">
        <v>234</v>
      </c>
      <c r="C22" s="177" t="s">
        <v>585</v>
      </c>
      <c r="D22" s="173"/>
      <c r="E22" s="174"/>
      <c r="F22" s="168"/>
      <c r="G22" s="169"/>
    </row>
    <row r="23" spans="1:7" ht="23.25" x14ac:dyDescent="0.35">
      <c r="A23" s="170"/>
      <c r="B23" s="176" t="s">
        <v>235</v>
      </c>
      <c r="C23" s="177" t="s">
        <v>586</v>
      </c>
      <c r="D23" s="173"/>
      <c r="E23" s="174"/>
      <c r="F23" s="168"/>
      <c r="G23" s="178"/>
    </row>
    <row r="24" spans="1:7" ht="23.25" x14ac:dyDescent="0.35">
      <c r="A24" s="170"/>
      <c r="B24" s="176" t="s">
        <v>236</v>
      </c>
      <c r="C24" s="177" t="s">
        <v>587</v>
      </c>
      <c r="D24" s="173"/>
      <c r="E24" s="174"/>
      <c r="F24" s="168"/>
      <c r="G24" s="169"/>
    </row>
    <row r="25" spans="1:7" x14ac:dyDescent="0.35">
      <c r="A25" s="170"/>
      <c r="B25" s="176" t="s">
        <v>237</v>
      </c>
      <c r="C25" s="177" t="s">
        <v>588</v>
      </c>
      <c r="D25" s="173"/>
      <c r="E25" s="174"/>
      <c r="F25" s="168"/>
      <c r="G25" s="169"/>
    </row>
    <row r="26" spans="1:7" ht="23.25" x14ac:dyDescent="0.35">
      <c r="A26" s="170"/>
      <c r="B26" s="176" t="s">
        <v>238</v>
      </c>
      <c r="C26" s="177" t="s">
        <v>589</v>
      </c>
      <c r="D26" s="173"/>
      <c r="E26" s="174"/>
      <c r="F26" s="168"/>
      <c r="G26" s="169"/>
    </row>
    <row r="27" spans="1:7" x14ac:dyDescent="0.35">
      <c r="A27" s="170"/>
      <c r="B27" s="176" t="s">
        <v>239</v>
      </c>
      <c r="C27" s="177" t="s">
        <v>590</v>
      </c>
      <c r="D27" s="173"/>
      <c r="E27" s="174"/>
      <c r="F27" s="168"/>
      <c r="G27" s="169"/>
    </row>
    <row r="28" spans="1:7" ht="151.15" x14ac:dyDescent="0.35">
      <c r="A28" s="170"/>
      <c r="B28" s="176" t="s">
        <v>240</v>
      </c>
      <c r="C28" s="177" t="s">
        <v>591</v>
      </c>
      <c r="D28" s="173"/>
      <c r="E28" s="174"/>
      <c r="F28" s="168"/>
      <c r="G28" s="169"/>
    </row>
    <row r="29" spans="1:7" x14ac:dyDescent="0.35">
      <c r="A29" s="170"/>
      <c r="B29" s="176" t="s">
        <v>241</v>
      </c>
      <c r="C29" s="177" t="s">
        <v>592</v>
      </c>
      <c r="D29" s="173"/>
      <c r="E29" s="174"/>
      <c r="F29" s="168"/>
      <c r="G29" s="169"/>
    </row>
    <row r="30" spans="1:7" ht="34.9" x14ac:dyDescent="0.35">
      <c r="A30" s="170"/>
      <c r="B30" s="176" t="s">
        <v>242</v>
      </c>
      <c r="C30" s="177" t="s">
        <v>593</v>
      </c>
      <c r="D30" s="173"/>
      <c r="E30" s="174"/>
      <c r="F30" s="168"/>
      <c r="G30" s="178"/>
    </row>
    <row r="31" spans="1:7" ht="34.9" x14ac:dyDescent="0.35">
      <c r="A31" s="170"/>
      <c r="B31" s="176" t="s">
        <v>243</v>
      </c>
      <c r="C31" s="177" t="s">
        <v>594</v>
      </c>
      <c r="D31" s="173"/>
      <c r="E31" s="174"/>
      <c r="F31" s="168"/>
      <c r="G31" s="169"/>
    </row>
    <row r="32" spans="1:7" ht="104.65" x14ac:dyDescent="0.35">
      <c r="A32" s="170"/>
      <c r="B32" s="176" t="s">
        <v>244</v>
      </c>
      <c r="C32" s="177" t="s">
        <v>595</v>
      </c>
      <c r="D32" s="173"/>
      <c r="E32" s="174"/>
      <c r="F32" s="168"/>
      <c r="G32" s="169"/>
    </row>
    <row r="33" spans="1:7" x14ac:dyDescent="0.35">
      <c r="A33" s="170"/>
      <c r="B33" s="176" t="s">
        <v>245</v>
      </c>
      <c r="C33" s="177" t="s">
        <v>596</v>
      </c>
      <c r="D33" s="173"/>
      <c r="E33" s="174"/>
      <c r="F33" s="168"/>
      <c r="G33" s="169"/>
    </row>
    <row r="34" spans="1:7" ht="151.15" x14ac:dyDescent="0.35">
      <c r="A34" s="205"/>
      <c r="B34" s="176" t="s">
        <v>246</v>
      </c>
      <c r="C34" s="177" t="s">
        <v>597</v>
      </c>
      <c r="D34" s="173"/>
      <c r="E34" s="174"/>
      <c r="F34" s="168"/>
      <c r="G34" s="169"/>
    </row>
    <row r="35" spans="1:7" x14ac:dyDescent="0.35">
      <c r="A35" s="205"/>
      <c r="B35" s="176"/>
      <c r="C35" s="177"/>
      <c r="D35" s="173"/>
      <c r="E35" s="174"/>
      <c r="F35" s="168"/>
      <c r="G35" s="169"/>
    </row>
    <row r="36" spans="1:7" x14ac:dyDescent="0.35">
      <c r="A36" s="170"/>
      <c r="B36" s="176" t="s">
        <v>162</v>
      </c>
      <c r="C36" s="177" t="s">
        <v>519</v>
      </c>
      <c r="D36" s="173"/>
      <c r="E36" s="174"/>
      <c r="F36" s="168"/>
      <c r="G36" s="169"/>
    </row>
    <row r="37" spans="1:7" ht="23.25" x14ac:dyDescent="0.35">
      <c r="A37" s="179" t="s">
        <v>163</v>
      </c>
      <c r="B37" s="171" t="s">
        <v>164</v>
      </c>
      <c r="C37" s="172" t="s">
        <v>520</v>
      </c>
      <c r="D37" s="173"/>
      <c r="E37" s="180"/>
      <c r="F37" s="168"/>
      <c r="G37" s="169"/>
    </row>
    <row r="38" spans="1:7" ht="34.9" x14ac:dyDescent="0.35">
      <c r="A38" s="179" t="s">
        <v>165</v>
      </c>
      <c r="B38" s="171" t="s">
        <v>166</v>
      </c>
      <c r="C38" s="172" t="s">
        <v>521</v>
      </c>
      <c r="D38" s="173"/>
      <c r="E38" s="180"/>
      <c r="F38" s="168"/>
      <c r="G38" s="178"/>
    </row>
    <row r="39" spans="1:7" ht="23.25" x14ac:dyDescent="0.35">
      <c r="A39" s="179" t="s">
        <v>167</v>
      </c>
      <c r="B39" s="171" t="s">
        <v>168</v>
      </c>
      <c r="C39" s="172" t="s">
        <v>522</v>
      </c>
      <c r="D39" s="173"/>
      <c r="E39" s="180"/>
      <c r="F39" s="168"/>
      <c r="G39" s="169"/>
    </row>
    <row r="40" spans="1:7" ht="23.25" x14ac:dyDescent="0.35">
      <c r="A40" s="179"/>
      <c r="B40" s="171" t="s">
        <v>169</v>
      </c>
      <c r="C40" s="172" t="s">
        <v>523</v>
      </c>
      <c r="D40" s="173"/>
      <c r="E40" s="180"/>
      <c r="F40" s="168"/>
      <c r="G40" s="169"/>
    </row>
    <row r="41" spans="1:7" x14ac:dyDescent="0.35">
      <c r="A41" s="179"/>
      <c r="B41" s="171" t="s">
        <v>170</v>
      </c>
      <c r="C41" s="172" t="s">
        <v>524</v>
      </c>
      <c r="D41" s="173"/>
      <c r="E41" s="180"/>
      <c r="F41" s="168"/>
      <c r="G41" s="169"/>
    </row>
    <row r="42" spans="1:7" ht="23.25" x14ac:dyDescent="0.35">
      <c r="A42" s="179"/>
      <c r="B42" s="171" t="s">
        <v>171</v>
      </c>
      <c r="C42" s="172" t="s">
        <v>525</v>
      </c>
      <c r="D42" s="173"/>
      <c r="E42" s="180"/>
      <c r="F42" s="168"/>
      <c r="G42" s="169"/>
    </row>
    <row r="43" spans="1:7" x14ac:dyDescent="0.35">
      <c r="A43" s="179"/>
      <c r="B43" s="171" t="s">
        <v>172</v>
      </c>
      <c r="C43" s="172" t="s">
        <v>526</v>
      </c>
      <c r="D43" s="173"/>
      <c r="E43" s="180"/>
      <c r="F43" s="168"/>
      <c r="G43" s="169"/>
    </row>
    <row r="44" spans="1:7" x14ac:dyDescent="0.35">
      <c r="A44" s="179"/>
      <c r="B44" s="171" t="s">
        <v>173</v>
      </c>
      <c r="C44" s="172" t="s">
        <v>527</v>
      </c>
      <c r="D44" s="173"/>
      <c r="E44" s="180"/>
      <c r="F44" s="168"/>
      <c r="G44" s="169"/>
    </row>
    <row r="45" spans="1:7" ht="34.9" x14ac:dyDescent="0.35">
      <c r="A45" s="179"/>
      <c r="B45" s="171" t="s">
        <v>174</v>
      </c>
      <c r="C45" s="172" t="s">
        <v>528</v>
      </c>
      <c r="D45" s="173"/>
      <c r="E45" s="180"/>
      <c r="F45" s="168"/>
      <c r="G45" s="169"/>
    </row>
    <row r="46" spans="1:7" x14ac:dyDescent="0.35">
      <c r="A46" s="179"/>
      <c r="B46" s="171" t="s">
        <v>175</v>
      </c>
      <c r="C46" s="172" t="s">
        <v>529</v>
      </c>
      <c r="D46" s="173"/>
      <c r="E46" s="180"/>
      <c r="F46" s="168"/>
      <c r="G46" s="178"/>
    </row>
    <row r="47" spans="1:7" ht="34.9" x14ac:dyDescent="0.35">
      <c r="A47" s="179"/>
      <c r="B47" s="171" t="s">
        <v>176</v>
      </c>
      <c r="C47" s="172" t="s">
        <v>530</v>
      </c>
      <c r="D47" s="173"/>
      <c r="E47" s="180"/>
      <c r="F47" s="168"/>
      <c r="G47" s="169"/>
    </row>
    <row r="48" spans="1:7" x14ac:dyDescent="0.35">
      <c r="A48" s="179" t="s">
        <v>177</v>
      </c>
      <c r="B48" s="171" t="s">
        <v>178</v>
      </c>
      <c r="C48" s="172" t="s">
        <v>531</v>
      </c>
      <c r="D48" s="173"/>
      <c r="E48" s="180"/>
      <c r="F48" s="168"/>
      <c r="G48" s="169"/>
    </row>
    <row r="49" spans="1:7" x14ac:dyDescent="0.35">
      <c r="A49" s="179"/>
      <c r="B49" s="171" t="s">
        <v>179</v>
      </c>
      <c r="C49" s="172" t="s">
        <v>532</v>
      </c>
      <c r="D49" s="173"/>
      <c r="E49" s="180"/>
      <c r="F49" s="168"/>
      <c r="G49" s="169"/>
    </row>
    <row r="50" spans="1:7" x14ac:dyDescent="0.35">
      <c r="A50" s="179"/>
      <c r="B50" s="171" t="s">
        <v>180</v>
      </c>
      <c r="C50" s="172" t="s">
        <v>533</v>
      </c>
      <c r="D50" s="173"/>
      <c r="E50" s="180"/>
      <c r="F50" s="168"/>
      <c r="G50" s="169"/>
    </row>
    <row r="51" spans="1:7" ht="23.25" x14ac:dyDescent="0.35">
      <c r="A51" s="179"/>
      <c r="B51" s="171" t="s">
        <v>181</v>
      </c>
      <c r="C51" s="172" t="s">
        <v>534</v>
      </c>
      <c r="D51" s="173"/>
      <c r="E51" s="180"/>
      <c r="F51" s="168"/>
      <c r="G51" s="178"/>
    </row>
    <row r="52" spans="1:7" s="184" customFormat="1" ht="11.65" x14ac:dyDescent="0.35">
      <c r="A52" s="179"/>
      <c r="B52" s="171" t="s">
        <v>182</v>
      </c>
      <c r="C52" s="172" t="s">
        <v>535</v>
      </c>
      <c r="D52" s="173"/>
      <c r="E52" s="180"/>
      <c r="F52" s="168"/>
      <c r="G52" s="169"/>
    </row>
    <row r="53" spans="1:7" s="184" customFormat="1" ht="11.65" x14ac:dyDescent="0.35">
      <c r="A53" s="179"/>
      <c r="B53" s="171" t="s">
        <v>183</v>
      </c>
      <c r="C53" s="172" t="s">
        <v>536</v>
      </c>
      <c r="D53" s="173"/>
      <c r="E53" s="180"/>
      <c r="F53" s="168"/>
      <c r="G53" s="178"/>
    </row>
    <row r="54" spans="1:7" s="184" customFormat="1" ht="11.65" x14ac:dyDescent="0.35">
      <c r="A54" s="179"/>
      <c r="B54" s="171" t="s">
        <v>184</v>
      </c>
      <c r="C54" s="172" t="s">
        <v>537</v>
      </c>
      <c r="D54" s="173"/>
      <c r="E54" s="180"/>
      <c r="F54" s="168"/>
      <c r="G54" s="178"/>
    </row>
    <row r="55" spans="1:7" s="184" customFormat="1" ht="23.25" x14ac:dyDescent="0.35">
      <c r="A55" s="179"/>
      <c r="B55" s="171" t="s">
        <v>185</v>
      </c>
      <c r="C55" s="172" t="s">
        <v>538</v>
      </c>
      <c r="D55" s="173"/>
      <c r="E55" s="180"/>
      <c r="F55" s="168"/>
      <c r="G55" s="178"/>
    </row>
    <row r="56" spans="1:7" s="184" customFormat="1" ht="11.65" x14ac:dyDescent="0.35">
      <c r="A56" s="179"/>
      <c r="B56" s="171" t="s">
        <v>186</v>
      </c>
      <c r="C56" s="172" t="s">
        <v>539</v>
      </c>
      <c r="D56" s="173"/>
      <c r="E56" s="180"/>
      <c r="F56" s="168"/>
      <c r="G56" s="178"/>
    </row>
    <row r="57" spans="1:7" s="184" customFormat="1" ht="11.65" x14ac:dyDescent="0.35">
      <c r="A57" s="179"/>
      <c r="B57" s="171" t="s">
        <v>187</v>
      </c>
      <c r="C57" s="172" t="s">
        <v>540</v>
      </c>
      <c r="D57" s="173"/>
      <c r="E57" s="180"/>
      <c r="F57" s="168"/>
      <c r="G57" s="178"/>
    </row>
    <row r="58" spans="1:7" s="184" customFormat="1" ht="23.25" x14ac:dyDescent="0.35">
      <c r="A58" s="179"/>
      <c r="B58" s="171" t="s">
        <v>188</v>
      </c>
      <c r="C58" s="172" t="s">
        <v>541</v>
      </c>
      <c r="D58" s="173"/>
      <c r="E58" s="180"/>
      <c r="F58" s="168"/>
      <c r="G58" s="178"/>
    </row>
    <row r="59" spans="1:7" s="184" customFormat="1" ht="23.25" x14ac:dyDescent="0.35">
      <c r="A59" s="179"/>
      <c r="B59" s="171" t="s">
        <v>189</v>
      </c>
      <c r="C59" s="172" t="s">
        <v>542</v>
      </c>
      <c r="D59" s="173"/>
      <c r="E59" s="180"/>
      <c r="F59" s="168"/>
      <c r="G59" s="178"/>
    </row>
    <row r="60" spans="1:7" s="206" customFormat="1" ht="23.25" x14ac:dyDescent="0.35">
      <c r="A60" s="179"/>
      <c r="B60" s="171" t="s">
        <v>190</v>
      </c>
      <c r="C60" s="172" t="s">
        <v>543</v>
      </c>
      <c r="D60" s="173"/>
      <c r="E60" s="180"/>
      <c r="F60" s="168"/>
      <c r="G60" s="169"/>
    </row>
    <row r="61" spans="1:7" s="184" customFormat="1" ht="11.65" x14ac:dyDescent="0.35">
      <c r="A61" s="179"/>
      <c r="B61" s="171" t="s">
        <v>191</v>
      </c>
      <c r="C61" s="172" t="s">
        <v>544</v>
      </c>
      <c r="D61" s="173"/>
      <c r="E61" s="180"/>
      <c r="F61" s="168"/>
      <c r="G61" s="178"/>
    </row>
    <row r="62" spans="1:7" s="184" customFormat="1" ht="23.25" x14ac:dyDescent="0.35">
      <c r="A62" s="179"/>
      <c r="B62" s="171" t="s">
        <v>192</v>
      </c>
      <c r="C62" s="172" t="s">
        <v>598</v>
      </c>
      <c r="D62" s="173"/>
      <c r="E62" s="180"/>
      <c r="F62" s="168"/>
      <c r="G62" s="178"/>
    </row>
    <row r="63" spans="1:7" s="184" customFormat="1" ht="34.9" x14ac:dyDescent="0.35">
      <c r="A63" s="179"/>
      <c r="B63" s="171" t="s">
        <v>193</v>
      </c>
      <c r="C63" s="172" t="s">
        <v>546</v>
      </c>
      <c r="D63" s="173"/>
      <c r="E63" s="180"/>
      <c r="F63" s="168"/>
      <c r="G63" s="178"/>
    </row>
    <row r="64" spans="1:7" s="184" customFormat="1" ht="11.65" x14ac:dyDescent="0.35">
      <c r="A64" s="179"/>
      <c r="B64" s="171" t="s">
        <v>194</v>
      </c>
      <c r="C64" s="172" t="s">
        <v>547</v>
      </c>
      <c r="D64" s="173"/>
      <c r="E64" s="180"/>
      <c r="F64" s="168"/>
      <c r="G64" s="178"/>
    </row>
    <row r="65" spans="1:7" s="184" customFormat="1" ht="23.25" x14ac:dyDescent="0.35">
      <c r="A65" s="179"/>
      <c r="B65" s="171" t="s">
        <v>195</v>
      </c>
      <c r="C65" s="172" t="s">
        <v>599</v>
      </c>
      <c r="D65" s="173"/>
      <c r="E65" s="180"/>
      <c r="F65" s="168"/>
      <c r="G65" s="178"/>
    </row>
    <row r="66" spans="1:7" s="184" customFormat="1" ht="23.25" x14ac:dyDescent="0.35">
      <c r="A66" s="179"/>
      <c r="B66" s="171" t="s">
        <v>196</v>
      </c>
      <c r="C66" s="172" t="s">
        <v>549</v>
      </c>
      <c r="D66" s="173"/>
      <c r="E66" s="180"/>
      <c r="F66" s="168"/>
      <c r="G66" s="169"/>
    </row>
    <row r="67" spans="1:7" s="184" customFormat="1" ht="23.25" x14ac:dyDescent="0.35">
      <c r="A67" s="179"/>
      <c r="B67" s="171" t="s">
        <v>197</v>
      </c>
      <c r="C67" s="172" t="s">
        <v>550</v>
      </c>
      <c r="D67" s="173"/>
      <c r="E67" s="180"/>
      <c r="F67" s="168"/>
      <c r="G67" s="178"/>
    </row>
    <row r="68" spans="1:7" s="184" customFormat="1" ht="23.25" x14ac:dyDescent="0.35">
      <c r="A68" s="179"/>
      <c r="B68" s="171" t="s">
        <v>198</v>
      </c>
      <c r="C68" s="172" t="s">
        <v>551</v>
      </c>
      <c r="D68" s="173"/>
      <c r="E68" s="180"/>
      <c r="F68" s="168"/>
      <c r="G68" s="169"/>
    </row>
    <row r="69" spans="1:7" s="184" customFormat="1" ht="34.9" x14ac:dyDescent="0.35">
      <c r="A69" s="179"/>
      <c r="B69" s="171" t="s">
        <v>199</v>
      </c>
      <c r="C69" s="172" t="s">
        <v>552</v>
      </c>
      <c r="D69" s="173"/>
      <c r="E69" s="180"/>
      <c r="F69" s="168"/>
      <c r="G69" s="178"/>
    </row>
    <row r="70" spans="1:7" s="184" customFormat="1" ht="34.9" x14ac:dyDescent="0.35">
      <c r="A70" s="179"/>
      <c r="B70" s="171" t="s">
        <v>200</v>
      </c>
      <c r="C70" s="172" t="s">
        <v>553</v>
      </c>
      <c r="D70" s="173"/>
      <c r="E70" s="180"/>
      <c r="F70" s="168"/>
      <c r="G70" s="178"/>
    </row>
    <row r="71" spans="1:7" s="184" customFormat="1" ht="34.9" x14ac:dyDescent="0.35">
      <c r="A71" s="179"/>
      <c r="B71" s="171" t="s">
        <v>201</v>
      </c>
      <c r="C71" s="172" t="s">
        <v>554</v>
      </c>
      <c r="D71" s="173"/>
      <c r="E71" s="180"/>
      <c r="F71" s="168"/>
      <c r="G71" s="178"/>
    </row>
    <row r="72" spans="1:7" s="184" customFormat="1" ht="34.9" x14ac:dyDescent="0.35">
      <c r="A72" s="179" t="s">
        <v>202</v>
      </c>
      <c r="B72" s="171" t="s">
        <v>203</v>
      </c>
      <c r="C72" s="172" t="s">
        <v>555</v>
      </c>
      <c r="D72" s="173"/>
      <c r="E72" s="180"/>
      <c r="F72" s="168"/>
      <c r="G72" s="178"/>
    </row>
    <row r="73" spans="1:7" s="184" customFormat="1" ht="34.9" x14ac:dyDescent="0.35">
      <c r="A73" s="179" t="s">
        <v>204</v>
      </c>
      <c r="B73" s="171" t="s">
        <v>205</v>
      </c>
      <c r="C73" s="172" t="s">
        <v>556</v>
      </c>
      <c r="D73" s="173"/>
      <c r="E73" s="180"/>
      <c r="F73" s="168"/>
      <c r="G73" s="178"/>
    </row>
    <row r="74" spans="1:7" s="184" customFormat="1" ht="11.65" x14ac:dyDescent="0.35">
      <c r="A74" s="179"/>
      <c r="B74" s="171"/>
      <c r="C74" s="172"/>
      <c r="D74" s="173"/>
      <c r="E74" s="180"/>
      <c r="F74" s="168"/>
      <c r="G74" s="178"/>
    </row>
    <row r="75" spans="1:7" s="184" customFormat="1" ht="93" x14ac:dyDescent="0.35">
      <c r="A75" s="181"/>
      <c r="B75" s="176" t="s">
        <v>247</v>
      </c>
      <c r="C75" s="177" t="s">
        <v>600</v>
      </c>
      <c r="D75" s="173"/>
      <c r="E75" s="174"/>
      <c r="F75" s="168"/>
      <c r="G75" s="169"/>
    </row>
    <row r="76" spans="1:7" s="184" customFormat="1" ht="81.400000000000006" x14ac:dyDescent="0.35">
      <c r="A76" s="181"/>
      <c r="B76" s="176" t="s">
        <v>248</v>
      </c>
      <c r="C76" s="177" t="s">
        <v>601</v>
      </c>
      <c r="D76" s="173"/>
      <c r="E76" s="174"/>
      <c r="F76" s="168"/>
      <c r="G76" s="178"/>
    </row>
    <row r="77" spans="1:7" s="184" customFormat="1" ht="34.9" x14ac:dyDescent="0.35">
      <c r="A77" s="181"/>
      <c r="B77" s="176" t="s">
        <v>249</v>
      </c>
      <c r="C77" s="177" t="s">
        <v>602</v>
      </c>
      <c r="D77" s="173"/>
      <c r="E77" s="174"/>
      <c r="F77" s="168"/>
      <c r="G77" s="178"/>
    </row>
    <row r="78" spans="1:7" s="184" customFormat="1" ht="104.65" x14ac:dyDescent="0.35">
      <c r="A78" s="181"/>
      <c r="B78" s="176" t="s">
        <v>400</v>
      </c>
      <c r="C78" s="177" t="s">
        <v>603</v>
      </c>
      <c r="D78" s="173"/>
      <c r="E78" s="174"/>
      <c r="F78" s="168"/>
      <c r="G78" s="178"/>
    </row>
    <row r="79" spans="1:7" s="184" customFormat="1" ht="11.65" x14ac:dyDescent="0.35">
      <c r="A79" s="170"/>
      <c r="B79" s="176"/>
      <c r="C79" s="177"/>
      <c r="D79" s="173"/>
      <c r="E79" s="174"/>
      <c r="F79" s="168"/>
      <c r="G79" s="178"/>
    </row>
    <row r="80" spans="1:7" s="184" customFormat="1" ht="34.9" x14ac:dyDescent="0.35">
      <c r="A80" s="183" t="str">
        <f>CONCATENATE($A$14,".",TEXT(COUNTA(A$15:A79)-COUNTIF(A$15:A79,"*.")-COUNTIF(A$15:A79,"*)")+1,0))</f>
        <v>1.2.1</v>
      </c>
      <c r="B80" s="176" t="s">
        <v>414</v>
      </c>
      <c r="C80" s="177" t="s">
        <v>604</v>
      </c>
      <c r="D80" s="173" t="s">
        <v>214</v>
      </c>
      <c r="E80" s="174">
        <v>3.15</v>
      </c>
      <c r="F80" s="4"/>
      <c r="G80" s="178">
        <f t="shared" ref="G80" si="0">ROUND(E80*F80,2)</f>
        <v>0</v>
      </c>
    </row>
    <row r="81" spans="1:7" s="184" customFormat="1" ht="11.65" x14ac:dyDescent="0.35">
      <c r="A81" s="170"/>
      <c r="B81" s="176"/>
      <c r="C81" s="177"/>
      <c r="D81" s="173"/>
      <c r="E81" s="174"/>
      <c r="F81" s="168"/>
      <c r="G81" s="178"/>
    </row>
    <row r="82" spans="1:7" s="184" customFormat="1" ht="34.9" x14ac:dyDescent="0.35">
      <c r="A82" s="183" t="str">
        <f>CONCATENATE($A$14,".",TEXT(COUNTA(A$15:A81)-COUNTIF(A$15:A81,"*.")-COUNTIF(A$15:A81,"*)")+1,0))</f>
        <v>1.2.2</v>
      </c>
      <c r="B82" s="176" t="s">
        <v>415</v>
      </c>
      <c r="C82" s="177" t="s">
        <v>605</v>
      </c>
      <c r="D82" s="173" t="s">
        <v>214</v>
      </c>
      <c r="E82" s="174">
        <v>1030.05</v>
      </c>
      <c r="F82" s="4"/>
      <c r="G82" s="178">
        <f t="shared" ref="G82" si="1">ROUND(E82*F82,2)</f>
        <v>0</v>
      </c>
    </row>
    <row r="83" spans="1:7" s="184" customFormat="1" ht="11.65" x14ac:dyDescent="0.35">
      <c r="A83" s="170"/>
      <c r="B83" s="176"/>
      <c r="C83" s="177"/>
      <c r="D83" s="173"/>
      <c r="E83" s="174"/>
      <c r="F83" s="168"/>
      <c r="G83" s="178"/>
    </row>
    <row r="84" spans="1:7" s="184" customFormat="1" ht="34.9" x14ac:dyDescent="0.35">
      <c r="A84" s="183" t="str">
        <f>CONCATENATE($A$14,".",TEXT(COUNTA(A$15:A83)-COUNTIF(A$15:A83,"*.")-COUNTIF(A$15:A83,"*)")+1,0))</f>
        <v>1.2.3</v>
      </c>
      <c r="B84" s="176" t="s">
        <v>416</v>
      </c>
      <c r="C84" s="177" t="s">
        <v>606</v>
      </c>
      <c r="D84" s="173" t="s">
        <v>214</v>
      </c>
      <c r="E84" s="174">
        <v>69.3</v>
      </c>
      <c r="F84" s="4"/>
      <c r="G84" s="178">
        <f t="shared" ref="G84:G94" si="2">ROUND(E84*F84,2)</f>
        <v>0</v>
      </c>
    </row>
    <row r="85" spans="1:7" s="184" customFormat="1" ht="11.65" x14ac:dyDescent="0.35">
      <c r="A85" s="170"/>
      <c r="B85" s="176"/>
      <c r="C85" s="177"/>
      <c r="D85" s="173"/>
      <c r="E85" s="174"/>
      <c r="F85" s="168"/>
      <c r="G85" s="169"/>
    </row>
    <row r="86" spans="1:7" s="184" customFormat="1" ht="60.4" x14ac:dyDescent="0.35">
      <c r="A86" s="183" t="str">
        <f>CONCATENATE($A$14,".",TEXT(COUNTA(A$15:A85)-COUNTIF(A$15:A85,"*.")-COUNTIF(A$15:A85,"*)")+1,0))</f>
        <v>1.2.4</v>
      </c>
      <c r="B86" s="176" t="s">
        <v>469</v>
      </c>
      <c r="C86" s="177" t="s">
        <v>607</v>
      </c>
      <c r="D86" s="173" t="s">
        <v>225</v>
      </c>
      <c r="E86" s="174">
        <v>1859.55</v>
      </c>
      <c r="F86" s="4"/>
      <c r="G86" s="178">
        <f t="shared" si="2"/>
        <v>0</v>
      </c>
    </row>
    <row r="87" spans="1:7" s="184" customFormat="1" ht="11.65" x14ac:dyDescent="0.35">
      <c r="A87" s="170"/>
      <c r="B87" s="176"/>
      <c r="C87" s="177"/>
      <c r="D87" s="173"/>
      <c r="E87" s="174"/>
      <c r="F87" s="168"/>
      <c r="G87" s="169"/>
    </row>
    <row r="88" spans="1:7" s="184" customFormat="1" ht="60.4" x14ac:dyDescent="0.35">
      <c r="A88" s="183" t="str">
        <f>CONCATENATE($A$14,".",TEXT(COUNTA(A$15:A87)-COUNTIF(A$15:A87,"*.")-COUNTIF(A$15:A87,"*)")+1,0))</f>
        <v>1.2.5</v>
      </c>
      <c r="B88" s="176" t="s">
        <v>470</v>
      </c>
      <c r="C88" s="177" t="s">
        <v>608</v>
      </c>
      <c r="D88" s="173" t="s">
        <v>225</v>
      </c>
      <c r="E88" s="174">
        <v>118.65</v>
      </c>
      <c r="F88" s="4"/>
      <c r="G88" s="178">
        <f t="shared" si="2"/>
        <v>0</v>
      </c>
    </row>
    <row r="89" spans="1:7" s="184" customFormat="1" ht="11.65" x14ac:dyDescent="0.35">
      <c r="A89" s="182"/>
      <c r="B89" s="176"/>
      <c r="C89" s="177"/>
      <c r="D89" s="173"/>
      <c r="E89" s="174"/>
      <c r="F89" s="168"/>
      <c r="G89" s="169"/>
    </row>
    <row r="90" spans="1:7" s="184" customFormat="1" ht="58.15" x14ac:dyDescent="0.35">
      <c r="A90" s="183" t="str">
        <f>CONCATENATE($A$14,".",TEXT(COUNTA(A$15:A89)-COUNTIF(A$15:A89,"*.")-COUNTIF(A$15:A89,"*)")+1,0))</f>
        <v>1.2.6</v>
      </c>
      <c r="B90" s="176" t="s">
        <v>417</v>
      </c>
      <c r="C90" s="177" t="s">
        <v>609</v>
      </c>
      <c r="D90" s="173"/>
      <c r="E90" s="174"/>
      <c r="F90" s="168"/>
      <c r="G90" s="178"/>
    </row>
    <row r="91" spans="1:7" s="184" customFormat="1" ht="11.65" x14ac:dyDescent="0.35">
      <c r="A91" s="182" t="s">
        <v>208</v>
      </c>
      <c r="B91" s="176" t="s">
        <v>250</v>
      </c>
      <c r="C91" s="177" t="s">
        <v>610</v>
      </c>
      <c r="D91" s="173" t="s">
        <v>225</v>
      </c>
      <c r="E91" s="174">
        <v>15949.5</v>
      </c>
      <c r="F91" s="4"/>
      <c r="G91" s="178">
        <f t="shared" si="2"/>
        <v>0</v>
      </c>
    </row>
    <row r="92" spans="1:7" s="184" customFormat="1" ht="11.65" x14ac:dyDescent="0.35">
      <c r="A92" s="182" t="s">
        <v>209</v>
      </c>
      <c r="B92" s="176" t="s">
        <v>251</v>
      </c>
      <c r="C92" s="177" t="s">
        <v>611</v>
      </c>
      <c r="D92" s="173"/>
      <c r="E92" s="174"/>
      <c r="F92" s="168"/>
      <c r="G92" s="178"/>
    </row>
    <row r="93" spans="1:7" s="184" customFormat="1" ht="11.65" x14ac:dyDescent="0.35">
      <c r="A93" s="182"/>
      <c r="B93" s="185" t="s">
        <v>252</v>
      </c>
      <c r="C93" s="186" t="s">
        <v>612</v>
      </c>
      <c r="D93" s="173" t="s">
        <v>225</v>
      </c>
      <c r="E93" s="174">
        <v>4486.6499999999996</v>
      </c>
      <c r="F93" s="4"/>
      <c r="G93" s="178">
        <f t="shared" si="2"/>
        <v>0</v>
      </c>
    </row>
    <row r="94" spans="1:7" s="184" customFormat="1" ht="11.65" x14ac:dyDescent="0.35">
      <c r="A94" s="182"/>
      <c r="B94" s="185" t="s">
        <v>253</v>
      </c>
      <c r="C94" s="186" t="s">
        <v>613</v>
      </c>
      <c r="D94" s="173" t="s">
        <v>225</v>
      </c>
      <c r="E94" s="174">
        <v>3111.15</v>
      </c>
      <c r="F94" s="4"/>
      <c r="G94" s="178">
        <f t="shared" si="2"/>
        <v>0</v>
      </c>
    </row>
    <row r="95" spans="1:7" s="184" customFormat="1" ht="11.65" x14ac:dyDescent="0.35">
      <c r="A95" s="182"/>
      <c r="B95" s="185"/>
      <c r="C95" s="186"/>
      <c r="D95" s="173"/>
      <c r="E95" s="174"/>
      <c r="F95" s="168"/>
      <c r="G95" s="169"/>
    </row>
    <row r="96" spans="1:7" s="184" customFormat="1" ht="34.9" x14ac:dyDescent="0.35">
      <c r="A96" s="183" t="str">
        <f>CONCATENATE($A$14,".",TEXT(COUNTA(A$15:A95)-COUNTIF(A$15:A95,"*.")-COUNTIF(A$15:A95,"*)")+1,0))</f>
        <v>1.2.7</v>
      </c>
      <c r="B96" s="176" t="s">
        <v>418</v>
      </c>
      <c r="C96" s="177" t="s">
        <v>614</v>
      </c>
      <c r="D96" s="173"/>
      <c r="E96" s="174"/>
      <c r="F96" s="168"/>
      <c r="G96" s="178"/>
    </row>
    <row r="97" spans="1:7" s="184" customFormat="1" ht="37.15" x14ac:dyDescent="0.35">
      <c r="A97" s="182" t="s">
        <v>208</v>
      </c>
      <c r="B97" s="176" t="s">
        <v>464</v>
      </c>
      <c r="C97" s="177" t="s">
        <v>615</v>
      </c>
      <c r="D97" s="173" t="s">
        <v>225</v>
      </c>
      <c r="E97" s="174">
        <v>1627.5</v>
      </c>
      <c r="F97" s="4"/>
      <c r="G97" s="178">
        <f t="shared" ref="G97" si="3">ROUND(E97*F97,2)</f>
        <v>0</v>
      </c>
    </row>
    <row r="98" spans="1:7" s="184" customFormat="1" ht="11.65" x14ac:dyDescent="0.35">
      <c r="A98" s="182"/>
      <c r="B98" s="176"/>
      <c r="C98" s="177"/>
      <c r="D98" s="173"/>
      <c r="E98" s="174"/>
      <c r="F98" s="168"/>
      <c r="G98" s="178"/>
    </row>
    <row r="99" spans="1:7" s="184" customFormat="1" ht="34.9" x14ac:dyDescent="0.35">
      <c r="A99" s="183" t="str">
        <f>CONCATENATE($A$14,".",TEXT(COUNTA(A$15:A98)-COUNTIF(A$15:A98,"*.")-COUNTIF(A$15:A98,"*)")+1,0))</f>
        <v>1.2.8</v>
      </c>
      <c r="B99" s="176" t="s">
        <v>419</v>
      </c>
      <c r="C99" s="177" t="s">
        <v>616</v>
      </c>
      <c r="D99" s="173"/>
      <c r="E99" s="174"/>
      <c r="F99" s="168"/>
      <c r="G99" s="169"/>
    </row>
    <row r="100" spans="1:7" s="184" customFormat="1" ht="37.15" x14ac:dyDescent="0.35">
      <c r="A100" s="182" t="s">
        <v>208</v>
      </c>
      <c r="B100" s="176" t="s">
        <v>464</v>
      </c>
      <c r="C100" s="177" t="s">
        <v>615</v>
      </c>
      <c r="D100" s="173" t="s">
        <v>225</v>
      </c>
      <c r="E100" s="174">
        <v>29.4</v>
      </c>
      <c r="F100" s="4"/>
      <c r="G100" s="178">
        <f t="shared" ref="G100" si="4">ROUND(E100*F100,2)</f>
        <v>0</v>
      </c>
    </row>
    <row r="101" spans="1:7" s="184" customFormat="1" ht="11.65" x14ac:dyDescent="0.35">
      <c r="A101" s="182"/>
      <c r="B101" s="176"/>
      <c r="C101" s="177"/>
      <c r="D101" s="173"/>
      <c r="E101" s="174"/>
      <c r="F101" s="168"/>
      <c r="G101" s="178"/>
    </row>
    <row r="102" spans="1:7" s="184" customFormat="1" ht="34.9" x14ac:dyDescent="0.35">
      <c r="A102" s="183" t="str">
        <f>CONCATENATE($A$14,".",TEXT(COUNTA(A$15:A101)-COUNTIF(A$15:A101,"*.")-COUNTIF(A$15:A101,"*)")+1,0))</f>
        <v>1.2.9</v>
      </c>
      <c r="B102" s="176" t="s">
        <v>420</v>
      </c>
      <c r="C102" s="177" t="s">
        <v>617</v>
      </c>
      <c r="D102" s="173"/>
      <c r="E102" s="174"/>
      <c r="F102" s="168"/>
      <c r="G102" s="178"/>
    </row>
    <row r="103" spans="1:7" s="184" customFormat="1" ht="37.15" x14ac:dyDescent="0.35">
      <c r="A103" s="182" t="s">
        <v>208</v>
      </c>
      <c r="B103" s="176" t="s">
        <v>465</v>
      </c>
      <c r="C103" s="177" t="s">
        <v>618</v>
      </c>
      <c r="D103" s="173" t="s">
        <v>225</v>
      </c>
      <c r="E103" s="174">
        <v>194.25</v>
      </c>
      <c r="F103" s="4"/>
      <c r="G103" s="178">
        <f t="shared" ref="G103" si="5">ROUND(E103*F103,2)</f>
        <v>0</v>
      </c>
    </row>
    <row r="104" spans="1:7" s="184" customFormat="1" ht="11.65" x14ac:dyDescent="0.35">
      <c r="A104" s="182"/>
      <c r="B104" s="176"/>
      <c r="C104" s="177"/>
      <c r="D104" s="173"/>
      <c r="E104" s="174"/>
      <c r="F104" s="168"/>
      <c r="G104" s="169"/>
    </row>
    <row r="105" spans="1:7" s="184" customFormat="1" ht="34.9" x14ac:dyDescent="0.35">
      <c r="A105" s="183" t="str">
        <f>CONCATENATE($A$14,".",TEXT(COUNTA(A$15:A104)-COUNTIF(A$15:A104,"*.")-COUNTIF(A$15:A104,"*)")+1,0))</f>
        <v>1.2.10</v>
      </c>
      <c r="B105" s="176" t="s">
        <v>421</v>
      </c>
      <c r="C105" s="177" t="s">
        <v>619</v>
      </c>
      <c r="D105" s="173"/>
      <c r="E105" s="174"/>
      <c r="F105" s="168"/>
      <c r="G105" s="178"/>
    </row>
    <row r="106" spans="1:7" s="184" customFormat="1" ht="81.400000000000006" x14ac:dyDescent="0.35">
      <c r="A106" s="182" t="s">
        <v>208</v>
      </c>
      <c r="B106" s="176" t="s">
        <v>401</v>
      </c>
      <c r="C106" s="177" t="s">
        <v>620</v>
      </c>
      <c r="D106" s="173" t="s">
        <v>225</v>
      </c>
      <c r="E106" s="174">
        <v>21</v>
      </c>
      <c r="F106" s="4"/>
      <c r="G106" s="178">
        <f t="shared" ref="G106" si="6">ROUND(E106*F106,2)</f>
        <v>0</v>
      </c>
    </row>
    <row r="107" spans="1:7" s="184" customFormat="1" ht="11.65" x14ac:dyDescent="0.35">
      <c r="A107" s="182"/>
      <c r="B107" s="176"/>
      <c r="C107" s="177"/>
      <c r="D107" s="173"/>
      <c r="E107" s="174"/>
      <c r="F107" s="168"/>
      <c r="G107" s="178"/>
    </row>
    <row r="108" spans="1:7" s="184" customFormat="1" ht="23.25" x14ac:dyDescent="0.35">
      <c r="A108" s="183" t="str">
        <f>CONCATENATE($A$14,".",TEXT(COUNTA(A$15:A107)-COUNTIF(A$15:A107,"*.")-COUNTIF(A$15:A107,"*)")+1,0))</f>
        <v>1.2.11</v>
      </c>
      <c r="B108" s="176" t="s">
        <v>422</v>
      </c>
      <c r="C108" s="177" t="s">
        <v>621</v>
      </c>
      <c r="D108" s="173"/>
      <c r="E108" s="174"/>
      <c r="F108" s="168"/>
      <c r="G108" s="178"/>
    </row>
    <row r="109" spans="1:7" s="184" customFormat="1" ht="37.15" x14ac:dyDescent="0.35">
      <c r="A109" s="182" t="s">
        <v>208</v>
      </c>
      <c r="B109" s="176" t="s">
        <v>466</v>
      </c>
      <c r="C109" s="177" t="s">
        <v>622</v>
      </c>
      <c r="D109" s="173" t="s">
        <v>225</v>
      </c>
      <c r="E109" s="174">
        <v>12.6</v>
      </c>
      <c r="F109" s="4"/>
      <c r="G109" s="178">
        <f t="shared" ref="G109:G110" si="7">ROUND(E109*F109,2)</f>
        <v>0</v>
      </c>
    </row>
    <row r="110" spans="1:7" s="184" customFormat="1" ht="81.400000000000006" x14ac:dyDescent="0.35">
      <c r="A110" s="182" t="s">
        <v>209</v>
      </c>
      <c r="B110" s="176" t="s">
        <v>402</v>
      </c>
      <c r="C110" s="177" t="s">
        <v>623</v>
      </c>
      <c r="D110" s="173" t="s">
        <v>225</v>
      </c>
      <c r="E110" s="174">
        <v>12.6</v>
      </c>
      <c r="F110" s="4"/>
      <c r="G110" s="178">
        <f t="shared" si="7"/>
        <v>0</v>
      </c>
    </row>
    <row r="111" spans="1:7" s="184" customFormat="1" ht="11.65" x14ac:dyDescent="0.35">
      <c r="A111" s="182"/>
      <c r="B111" s="176"/>
      <c r="C111" s="177"/>
      <c r="D111" s="173"/>
      <c r="E111" s="174"/>
      <c r="F111" s="168"/>
      <c r="G111" s="169"/>
    </row>
    <row r="112" spans="1:7" s="184" customFormat="1" ht="23.25" x14ac:dyDescent="0.35">
      <c r="A112" s="183" t="str">
        <f>CONCATENATE($A$14,".",TEXT(COUNTA(A$15:A111)-COUNTIF(A$15:A111,"*.")-COUNTIF(A$15:A111,"*)")+1,0))</f>
        <v>1.2.12</v>
      </c>
      <c r="B112" s="176" t="s">
        <v>423</v>
      </c>
      <c r="C112" s="177" t="s">
        <v>624</v>
      </c>
      <c r="D112" s="173"/>
      <c r="E112" s="174"/>
      <c r="F112" s="168"/>
      <c r="G112" s="178"/>
    </row>
    <row r="113" spans="1:7" s="184" customFormat="1" ht="81.400000000000006" x14ac:dyDescent="0.35">
      <c r="A113" s="182" t="s">
        <v>208</v>
      </c>
      <c r="B113" s="176" t="s">
        <v>402</v>
      </c>
      <c r="C113" s="177" t="s">
        <v>623</v>
      </c>
      <c r="D113" s="173" t="s">
        <v>225</v>
      </c>
      <c r="E113" s="174">
        <v>14.7</v>
      </c>
      <c r="F113" s="4"/>
      <c r="G113" s="178">
        <f t="shared" ref="G113" si="8">ROUND(E113*F113,2)</f>
        <v>0</v>
      </c>
    </row>
    <row r="114" spans="1:7" s="184" customFormat="1" ht="11.65" x14ac:dyDescent="0.35">
      <c r="A114" s="182"/>
      <c r="B114" s="176"/>
      <c r="C114" s="177"/>
      <c r="D114" s="173"/>
      <c r="E114" s="174"/>
      <c r="F114" s="168"/>
      <c r="G114" s="178"/>
    </row>
    <row r="115" spans="1:7" s="184" customFormat="1" ht="34.9" x14ac:dyDescent="0.35">
      <c r="A115" s="183" t="str">
        <f>CONCATENATE($A$14,".",TEXT(COUNTA(A$15:A114)-COUNTIF(A$15:A114,"*.")-COUNTIF(A$15:A114,"*)")+1,0))</f>
        <v>1.2.13</v>
      </c>
      <c r="B115" s="176" t="s">
        <v>424</v>
      </c>
      <c r="C115" s="177" t="s">
        <v>625</v>
      </c>
      <c r="D115" s="173"/>
      <c r="E115" s="174"/>
      <c r="F115" s="168"/>
      <c r="G115" s="178"/>
    </row>
    <row r="116" spans="1:7" s="184" customFormat="1" ht="37.15" x14ac:dyDescent="0.35">
      <c r="A116" s="182" t="s">
        <v>208</v>
      </c>
      <c r="B116" s="176" t="s">
        <v>467</v>
      </c>
      <c r="C116" s="177" t="s">
        <v>626</v>
      </c>
      <c r="D116" s="173" t="s">
        <v>225</v>
      </c>
      <c r="E116" s="174">
        <v>1508.85</v>
      </c>
      <c r="F116" s="4"/>
      <c r="G116" s="178">
        <f t="shared" ref="G116:G117" si="9">ROUND(E116*F116,2)</f>
        <v>0</v>
      </c>
    </row>
    <row r="117" spans="1:7" s="184" customFormat="1" ht="58.15" x14ac:dyDescent="0.35">
      <c r="A117" s="182" t="s">
        <v>209</v>
      </c>
      <c r="B117" s="176" t="s">
        <v>403</v>
      </c>
      <c r="C117" s="177" t="s">
        <v>627</v>
      </c>
      <c r="D117" s="173" t="s">
        <v>225</v>
      </c>
      <c r="E117" s="174">
        <v>1508.85</v>
      </c>
      <c r="F117" s="4"/>
      <c r="G117" s="178">
        <f t="shared" si="9"/>
        <v>0</v>
      </c>
    </row>
    <row r="118" spans="1:7" s="184" customFormat="1" ht="11.65" x14ac:dyDescent="0.35">
      <c r="A118" s="182"/>
      <c r="B118" s="176"/>
      <c r="C118" s="177"/>
      <c r="D118" s="173"/>
      <c r="E118" s="174"/>
      <c r="F118" s="168"/>
      <c r="G118" s="169"/>
    </row>
    <row r="119" spans="1:7" s="184" customFormat="1" ht="34.9" x14ac:dyDescent="0.35">
      <c r="A119" s="183" t="str">
        <f>CONCATENATE($A$14,".",TEXT(COUNTA(A$15:A118)-COUNTIF(A$15:A118,"*.")-COUNTIF(A$15:A118,"*)")+1,0))</f>
        <v>1.2.14</v>
      </c>
      <c r="B119" s="176" t="s">
        <v>425</v>
      </c>
      <c r="C119" s="177" t="s">
        <v>628</v>
      </c>
      <c r="D119" s="173"/>
      <c r="E119" s="174"/>
      <c r="F119" s="168"/>
      <c r="G119" s="178"/>
    </row>
    <row r="120" spans="1:7" s="184" customFormat="1" ht="37.15" x14ac:dyDescent="0.35">
      <c r="A120" s="182" t="s">
        <v>208</v>
      </c>
      <c r="B120" s="176" t="s">
        <v>468</v>
      </c>
      <c r="C120" s="177" t="s">
        <v>629</v>
      </c>
      <c r="D120" s="173" t="s">
        <v>225</v>
      </c>
      <c r="E120" s="174">
        <v>21</v>
      </c>
      <c r="F120" s="4"/>
      <c r="G120" s="178">
        <f t="shared" ref="G120:G121" si="10">ROUND(E120*F120,2)</f>
        <v>0</v>
      </c>
    </row>
    <row r="121" spans="1:7" s="184" customFormat="1" ht="58.15" x14ac:dyDescent="0.35">
      <c r="A121" s="182" t="s">
        <v>209</v>
      </c>
      <c r="B121" s="176" t="s">
        <v>403</v>
      </c>
      <c r="C121" s="177" t="s">
        <v>627</v>
      </c>
      <c r="D121" s="173" t="s">
        <v>225</v>
      </c>
      <c r="E121" s="174">
        <v>21</v>
      </c>
      <c r="F121" s="4"/>
      <c r="G121" s="178">
        <f t="shared" si="10"/>
        <v>0</v>
      </c>
    </row>
    <row r="122" spans="1:7" s="184" customFormat="1" ht="11.65" x14ac:dyDescent="0.35">
      <c r="A122" s="182"/>
      <c r="B122" s="176"/>
      <c r="C122" s="177"/>
      <c r="D122" s="173"/>
      <c r="E122" s="174"/>
      <c r="F122" s="168"/>
      <c r="G122" s="178"/>
    </row>
    <row r="123" spans="1:7" s="184" customFormat="1" ht="23.25" x14ac:dyDescent="0.35">
      <c r="A123" s="183" t="str">
        <f>CONCATENATE($A$14,".",TEXT(COUNTA(A$15:A122)-COUNTIF(A$15:A122,"*.")-COUNTIF(A$15:A122,"*)")+1,0))</f>
        <v>1.2.15</v>
      </c>
      <c r="B123" s="176" t="s">
        <v>426</v>
      </c>
      <c r="C123" s="177" t="s">
        <v>630</v>
      </c>
      <c r="D123" s="173"/>
      <c r="E123" s="174"/>
      <c r="F123" s="168"/>
      <c r="G123" s="169"/>
    </row>
    <row r="124" spans="1:7" s="184" customFormat="1" ht="37.15" x14ac:dyDescent="0.35">
      <c r="A124" s="182" t="s">
        <v>208</v>
      </c>
      <c r="B124" s="176" t="s">
        <v>468</v>
      </c>
      <c r="C124" s="177" t="s">
        <v>629</v>
      </c>
      <c r="D124" s="173" t="s">
        <v>225</v>
      </c>
      <c r="E124" s="174">
        <v>12.6</v>
      </c>
      <c r="F124" s="4"/>
      <c r="G124" s="178">
        <f t="shared" ref="G124" si="11">ROUND(E124*F124,2)</f>
        <v>0</v>
      </c>
    </row>
    <row r="125" spans="1:7" s="184" customFormat="1" ht="11.65" x14ac:dyDescent="0.35">
      <c r="A125" s="182"/>
      <c r="B125" s="176"/>
      <c r="C125" s="177"/>
      <c r="D125" s="173"/>
      <c r="E125" s="174"/>
      <c r="F125" s="168"/>
      <c r="G125" s="169"/>
    </row>
    <row r="126" spans="1:7" s="184" customFormat="1" ht="23.25" x14ac:dyDescent="0.35">
      <c r="A126" s="183" t="str">
        <f>CONCATENATE($A$14,".",TEXT(COUNTA(A$15:A125)-COUNTIF(A$15:A125,"*.")-COUNTIF(A$15:A125,"*)")+1,0))</f>
        <v>1.2.16</v>
      </c>
      <c r="B126" s="176" t="s">
        <v>427</v>
      </c>
      <c r="C126" s="177" t="s">
        <v>631</v>
      </c>
      <c r="D126" s="173"/>
      <c r="E126" s="174"/>
      <c r="F126" s="168"/>
      <c r="G126" s="178"/>
    </row>
    <row r="127" spans="1:7" s="184" customFormat="1" ht="37.15" x14ac:dyDescent="0.35">
      <c r="A127" s="182" t="s">
        <v>208</v>
      </c>
      <c r="B127" s="176" t="s">
        <v>468</v>
      </c>
      <c r="C127" s="177" t="s">
        <v>629</v>
      </c>
      <c r="D127" s="173" t="s">
        <v>225</v>
      </c>
      <c r="E127" s="174">
        <v>14.7</v>
      </c>
      <c r="F127" s="4"/>
      <c r="G127" s="178">
        <f t="shared" ref="G127" si="12">ROUND(E127*F127,2)</f>
        <v>0</v>
      </c>
    </row>
    <row r="128" spans="1:7" s="184" customFormat="1" ht="23.25" x14ac:dyDescent="0.35">
      <c r="A128" s="182" t="s">
        <v>209</v>
      </c>
      <c r="B128" s="176" t="s">
        <v>254</v>
      </c>
      <c r="C128" s="177" t="s">
        <v>632</v>
      </c>
      <c r="D128" s="173"/>
      <c r="E128" s="174"/>
      <c r="F128" s="168"/>
      <c r="G128" s="178"/>
    </row>
    <row r="129" spans="1:7" s="184" customFormat="1" ht="11.65" x14ac:dyDescent="0.35">
      <c r="A129" s="207"/>
      <c r="B129" s="164"/>
      <c r="C129" s="165"/>
      <c r="D129" s="166"/>
      <c r="E129" s="208"/>
      <c r="F129" s="168"/>
      <c r="G129" s="178"/>
    </row>
    <row r="130" spans="1:7" s="198" customFormat="1" ht="11.65" x14ac:dyDescent="0.35">
      <c r="A130" s="147"/>
      <c r="B130" s="148" t="str">
        <f>$B$8</f>
        <v>ZIDARSKA DELA</v>
      </c>
      <c r="C130" s="148" t="str">
        <f>$C$8</f>
        <v>MASONRY WORKS</v>
      </c>
      <c r="D130" s="149"/>
      <c r="E130" s="150"/>
      <c r="F130" s="151"/>
      <c r="G130" s="197">
        <f>SUM(G13:G129)</f>
        <v>0</v>
      </c>
    </row>
    <row r="268" spans="2:7" s="124" customFormat="1" ht="11.65" x14ac:dyDescent="0.35">
      <c r="B268" s="100"/>
      <c r="C268" s="100"/>
      <c r="D268" s="184"/>
      <c r="E268" s="127"/>
      <c r="F268" s="126"/>
      <c r="G268" s="127"/>
    </row>
    <row r="269" spans="2:7" s="124" customFormat="1" ht="11.65" x14ac:dyDescent="0.35">
      <c r="B269" s="100"/>
      <c r="C269" s="100"/>
      <c r="D269" s="184"/>
      <c r="E269" s="127"/>
      <c r="F269" s="126"/>
      <c r="G269" s="127"/>
    </row>
    <row r="270" spans="2:7" s="124" customFormat="1" ht="11.65" x14ac:dyDescent="0.35">
      <c r="B270" s="100"/>
      <c r="C270" s="100"/>
      <c r="D270" s="184"/>
      <c r="E270" s="127"/>
      <c r="F270" s="126"/>
      <c r="G270" s="127"/>
    </row>
    <row r="271" spans="2:7" s="124" customFormat="1" ht="11.65" x14ac:dyDescent="0.35">
      <c r="B271" s="100"/>
      <c r="C271" s="100"/>
      <c r="D271" s="184"/>
      <c r="E271" s="127"/>
      <c r="F271" s="126"/>
      <c r="G271" s="127"/>
    </row>
    <row r="272" spans="2:7" s="124" customFormat="1" ht="11.65" x14ac:dyDescent="0.35">
      <c r="B272" s="100"/>
      <c r="C272" s="100"/>
      <c r="D272" s="184"/>
      <c r="E272" s="127"/>
      <c r="F272" s="126"/>
      <c r="G272" s="127"/>
    </row>
    <row r="273" spans="2:7" s="124" customFormat="1" ht="11.65" x14ac:dyDescent="0.35">
      <c r="B273" s="100"/>
      <c r="C273" s="100"/>
      <c r="D273" s="184"/>
      <c r="E273" s="127"/>
      <c r="F273" s="126"/>
      <c r="G273" s="127"/>
    </row>
    <row r="274" spans="2:7" s="124" customFormat="1" ht="11.65" x14ac:dyDescent="0.35">
      <c r="B274" s="100"/>
      <c r="C274" s="100"/>
      <c r="D274" s="184"/>
      <c r="E274" s="127"/>
      <c r="F274" s="126"/>
      <c r="G274" s="127"/>
    </row>
    <row r="275" spans="2:7" s="124" customFormat="1" ht="11.65" x14ac:dyDescent="0.35">
      <c r="B275" s="100"/>
      <c r="C275" s="100"/>
      <c r="D275" s="184"/>
      <c r="E275" s="127"/>
      <c r="F275" s="126"/>
      <c r="G275" s="127"/>
    </row>
    <row r="276" spans="2:7" s="124" customFormat="1" ht="11.65" x14ac:dyDescent="0.35">
      <c r="B276" s="100"/>
      <c r="C276" s="100"/>
      <c r="D276" s="184"/>
      <c r="E276" s="127"/>
      <c r="F276" s="126"/>
      <c r="G276" s="127"/>
    </row>
    <row r="277" spans="2:7" s="124" customFormat="1" ht="11.65" x14ac:dyDescent="0.35">
      <c r="B277" s="100"/>
      <c r="C277" s="100"/>
      <c r="D277" s="184"/>
      <c r="E277" s="127"/>
      <c r="F277" s="126"/>
      <c r="G277" s="127"/>
    </row>
    <row r="278" spans="2:7" s="124" customFormat="1" ht="11.65" x14ac:dyDescent="0.35">
      <c r="B278" s="100"/>
      <c r="C278" s="100"/>
      <c r="D278" s="184"/>
      <c r="E278" s="127"/>
      <c r="F278" s="126"/>
      <c r="G278" s="127"/>
    </row>
    <row r="279" spans="2:7" s="124" customFormat="1" ht="11.65" x14ac:dyDescent="0.35">
      <c r="B279" s="100"/>
      <c r="C279" s="100"/>
      <c r="D279" s="184"/>
      <c r="E279" s="127"/>
      <c r="F279" s="126"/>
      <c r="G279" s="127"/>
    </row>
    <row r="280" spans="2:7" s="124" customFormat="1" ht="11.65" x14ac:dyDescent="0.35">
      <c r="B280" s="100"/>
      <c r="C280" s="100"/>
      <c r="D280" s="184"/>
      <c r="E280" s="127"/>
      <c r="F280" s="126"/>
      <c r="G280" s="127"/>
    </row>
    <row r="281" spans="2:7" s="124" customFormat="1" ht="11.65" x14ac:dyDescent="0.35">
      <c r="B281" s="100"/>
      <c r="C281" s="100"/>
      <c r="D281" s="184"/>
      <c r="E281" s="127"/>
      <c r="F281" s="126"/>
      <c r="G281" s="127"/>
    </row>
    <row r="282" spans="2:7" s="124" customFormat="1" ht="11.65" x14ac:dyDescent="0.35">
      <c r="B282" s="100"/>
      <c r="C282" s="100"/>
      <c r="D282" s="184"/>
      <c r="E282" s="127"/>
      <c r="F282" s="126"/>
      <c r="G282" s="127"/>
    </row>
    <row r="283" spans="2:7" s="124" customFormat="1" ht="11.65" x14ac:dyDescent="0.35">
      <c r="B283" s="100"/>
      <c r="C283" s="100"/>
      <c r="D283" s="184"/>
      <c r="E283" s="127"/>
      <c r="F283" s="126"/>
      <c r="G283" s="127"/>
    </row>
    <row r="284" spans="2:7" s="124" customFormat="1" ht="11.65" x14ac:dyDescent="0.35">
      <c r="B284" s="100"/>
      <c r="C284" s="100"/>
      <c r="D284" s="184"/>
      <c r="E284" s="127"/>
      <c r="F284" s="126"/>
      <c r="G284" s="127"/>
    </row>
    <row r="285" spans="2:7" s="124" customFormat="1" ht="11.65" x14ac:dyDescent="0.35">
      <c r="B285" s="100"/>
      <c r="C285" s="100"/>
      <c r="D285" s="184"/>
      <c r="E285" s="127"/>
      <c r="F285" s="126"/>
      <c r="G285" s="127"/>
    </row>
    <row r="286" spans="2:7" s="124" customFormat="1" ht="11.65" x14ac:dyDescent="0.35">
      <c r="B286" s="100"/>
      <c r="C286" s="100"/>
      <c r="D286" s="184"/>
      <c r="E286" s="127"/>
      <c r="F286" s="126"/>
      <c r="G286" s="127"/>
    </row>
    <row r="287" spans="2:7" s="124" customFormat="1" ht="11.65" x14ac:dyDescent="0.35">
      <c r="B287" s="100"/>
      <c r="C287" s="100"/>
      <c r="D287" s="184"/>
      <c r="E287" s="127"/>
      <c r="F287" s="126"/>
      <c r="G287" s="127"/>
    </row>
    <row r="288" spans="2:7" s="124" customFormat="1" ht="11.65" x14ac:dyDescent="0.35">
      <c r="B288" s="100"/>
      <c r="C288" s="100"/>
      <c r="D288" s="184"/>
      <c r="E288" s="127"/>
      <c r="F288" s="126"/>
      <c r="G288" s="127"/>
    </row>
    <row r="289" spans="2:7" s="124" customFormat="1" ht="11.65" x14ac:dyDescent="0.35">
      <c r="B289" s="100"/>
      <c r="C289" s="100"/>
      <c r="D289" s="184"/>
      <c r="E289" s="127"/>
      <c r="F289" s="126"/>
      <c r="G289" s="127"/>
    </row>
    <row r="290" spans="2:7" s="124" customFormat="1" ht="11.65" x14ac:dyDescent="0.35">
      <c r="B290" s="100"/>
      <c r="C290" s="100"/>
      <c r="D290" s="184"/>
      <c r="E290" s="127"/>
      <c r="F290" s="126"/>
      <c r="G290" s="127"/>
    </row>
    <row r="291" spans="2:7" s="124" customFormat="1" ht="11.65" x14ac:dyDescent="0.35">
      <c r="B291" s="100"/>
      <c r="C291" s="100"/>
      <c r="D291" s="184"/>
      <c r="E291" s="127"/>
      <c r="F291" s="126"/>
      <c r="G291" s="127"/>
    </row>
    <row r="292" spans="2:7" s="124" customFormat="1" ht="11.65" x14ac:dyDescent="0.35">
      <c r="B292" s="100"/>
      <c r="C292" s="100"/>
      <c r="D292" s="184"/>
      <c r="E292" s="127"/>
      <c r="F292" s="126"/>
      <c r="G292" s="127"/>
    </row>
    <row r="293" spans="2:7" s="124" customFormat="1" ht="11.65" x14ac:dyDescent="0.35">
      <c r="B293" s="100"/>
      <c r="C293" s="100"/>
      <c r="D293" s="184"/>
      <c r="E293" s="127"/>
      <c r="F293" s="126"/>
      <c r="G293" s="127"/>
    </row>
    <row r="294" spans="2:7" s="124" customFormat="1" ht="11.65" x14ac:dyDescent="0.35">
      <c r="B294" s="100"/>
      <c r="C294" s="100"/>
      <c r="D294" s="184"/>
      <c r="E294" s="127"/>
      <c r="F294" s="126"/>
      <c r="G294" s="127"/>
    </row>
    <row r="295" spans="2:7" s="124" customFormat="1" ht="11.65" x14ac:dyDescent="0.35">
      <c r="B295" s="100"/>
      <c r="C295" s="100"/>
      <c r="D295" s="184"/>
      <c r="E295" s="127"/>
      <c r="F295" s="126"/>
      <c r="G295" s="127"/>
    </row>
    <row r="296" spans="2:7" s="124" customFormat="1" ht="11.65" x14ac:dyDescent="0.35">
      <c r="B296" s="100"/>
      <c r="C296" s="100"/>
      <c r="D296" s="184"/>
      <c r="E296" s="127"/>
      <c r="F296" s="126"/>
      <c r="G296" s="127"/>
    </row>
    <row r="297" spans="2:7" s="124" customFormat="1" ht="11.65" x14ac:dyDescent="0.35">
      <c r="B297" s="100"/>
      <c r="C297" s="100"/>
      <c r="D297" s="184"/>
      <c r="E297" s="127"/>
      <c r="F297" s="126"/>
      <c r="G297" s="127"/>
    </row>
    <row r="298" spans="2:7" s="124" customFormat="1" ht="11.65" x14ac:dyDescent="0.35">
      <c r="B298" s="100"/>
      <c r="C298" s="100"/>
      <c r="D298" s="184"/>
      <c r="E298" s="127"/>
      <c r="F298" s="126"/>
      <c r="G298" s="127"/>
    </row>
    <row r="299" spans="2:7" s="124" customFormat="1" ht="11.65" x14ac:dyDescent="0.35">
      <c r="B299" s="100"/>
      <c r="C299" s="100"/>
      <c r="D299" s="184"/>
      <c r="E299" s="127"/>
      <c r="F299" s="126"/>
      <c r="G299" s="127"/>
    </row>
    <row r="300" spans="2:7" s="124" customFormat="1" ht="11.65" x14ac:dyDescent="0.35">
      <c r="B300" s="100"/>
      <c r="C300" s="100"/>
      <c r="D300" s="184"/>
      <c r="E300" s="127"/>
      <c r="F300" s="126"/>
      <c r="G300" s="127"/>
    </row>
    <row r="301" spans="2:7" s="124" customFormat="1" ht="11.65" x14ac:dyDescent="0.35">
      <c r="B301" s="100"/>
      <c r="C301" s="100"/>
      <c r="D301" s="184"/>
      <c r="E301" s="127"/>
      <c r="F301" s="126"/>
      <c r="G301" s="127"/>
    </row>
    <row r="302" spans="2:7" s="124" customFormat="1" ht="11.65" x14ac:dyDescent="0.35">
      <c r="B302" s="100"/>
      <c r="C302" s="100"/>
      <c r="D302" s="184"/>
      <c r="E302" s="127"/>
      <c r="F302" s="126"/>
      <c r="G302" s="127"/>
    </row>
    <row r="303" spans="2:7" s="124" customFormat="1" ht="11.65" x14ac:dyDescent="0.35">
      <c r="B303" s="100"/>
      <c r="C303" s="100"/>
      <c r="D303" s="184"/>
      <c r="E303" s="127"/>
      <c r="F303" s="126"/>
      <c r="G303" s="127"/>
    </row>
    <row r="304" spans="2:7" s="124" customFormat="1" ht="11.65" x14ac:dyDescent="0.35">
      <c r="B304" s="100"/>
      <c r="C304" s="100"/>
      <c r="D304" s="184"/>
      <c r="E304" s="127"/>
      <c r="F304" s="126"/>
      <c r="G304" s="127"/>
    </row>
    <row r="305" spans="2:7" s="124" customFormat="1" ht="11.65" x14ac:dyDescent="0.35">
      <c r="B305" s="100"/>
      <c r="C305" s="100"/>
      <c r="D305" s="184"/>
      <c r="E305" s="127"/>
      <c r="F305" s="126"/>
      <c r="G305" s="127"/>
    </row>
    <row r="306" spans="2:7" s="124" customFormat="1" ht="11.65" x14ac:dyDescent="0.35">
      <c r="B306" s="100"/>
      <c r="C306" s="100"/>
      <c r="D306" s="184"/>
      <c r="E306" s="127"/>
      <c r="F306" s="126"/>
      <c r="G306" s="127"/>
    </row>
    <row r="307" spans="2:7" s="124" customFormat="1" ht="11.65" x14ac:dyDescent="0.35">
      <c r="B307" s="100"/>
      <c r="C307" s="100"/>
      <c r="D307" s="184"/>
      <c r="E307" s="127"/>
      <c r="F307" s="126"/>
      <c r="G307" s="127"/>
    </row>
    <row r="308" spans="2:7" s="124" customFormat="1" ht="11.65" x14ac:dyDescent="0.35">
      <c r="B308" s="100"/>
      <c r="C308" s="100"/>
      <c r="D308" s="184"/>
      <c r="E308" s="127"/>
      <c r="F308" s="126"/>
      <c r="G308" s="127"/>
    </row>
    <row r="309" spans="2:7" s="124" customFormat="1" ht="11.65" x14ac:dyDescent="0.35">
      <c r="B309" s="100"/>
      <c r="C309" s="100"/>
      <c r="D309" s="184"/>
      <c r="E309" s="127"/>
      <c r="F309" s="126"/>
      <c r="G309" s="127"/>
    </row>
    <row r="310" spans="2:7" s="124" customFormat="1" ht="11.65" x14ac:dyDescent="0.35">
      <c r="B310" s="100"/>
      <c r="C310" s="100"/>
      <c r="D310" s="184"/>
      <c r="E310" s="127"/>
      <c r="F310" s="126"/>
      <c r="G310" s="127"/>
    </row>
    <row r="311" spans="2:7" s="124" customFormat="1" ht="11.65" x14ac:dyDescent="0.35">
      <c r="B311" s="100"/>
      <c r="C311" s="100"/>
      <c r="D311" s="184"/>
      <c r="E311" s="127"/>
      <c r="F311" s="126"/>
      <c r="G311" s="127"/>
    </row>
    <row r="312" spans="2:7" s="124" customFormat="1" ht="11.65" x14ac:dyDescent="0.35">
      <c r="B312" s="100"/>
      <c r="C312" s="100"/>
      <c r="D312" s="184"/>
      <c r="E312" s="127"/>
      <c r="F312" s="126"/>
      <c r="G312" s="127"/>
    </row>
    <row r="313" spans="2:7" s="124" customFormat="1" ht="11.65" x14ac:dyDescent="0.35">
      <c r="B313" s="100"/>
      <c r="C313" s="100"/>
      <c r="D313" s="184"/>
      <c r="E313" s="127"/>
      <c r="F313" s="126"/>
      <c r="G313" s="127"/>
    </row>
    <row r="314" spans="2:7" s="124" customFormat="1" ht="11.65" x14ac:dyDescent="0.35">
      <c r="B314" s="100"/>
      <c r="C314" s="100"/>
      <c r="D314" s="184"/>
      <c r="E314" s="127"/>
      <c r="F314" s="126"/>
      <c r="G314" s="127"/>
    </row>
    <row r="315" spans="2:7" s="124" customFormat="1" ht="11.65" x14ac:dyDescent="0.35">
      <c r="B315" s="100"/>
      <c r="C315" s="100"/>
      <c r="D315" s="184"/>
      <c r="E315" s="127"/>
      <c r="F315" s="126"/>
      <c r="G315" s="127"/>
    </row>
    <row r="316" spans="2:7" s="124" customFormat="1" ht="11.65" x14ac:dyDescent="0.35">
      <c r="B316" s="100"/>
      <c r="C316" s="100"/>
      <c r="D316" s="184"/>
      <c r="E316" s="127"/>
      <c r="F316" s="126"/>
      <c r="G316" s="127"/>
    </row>
    <row r="317" spans="2:7" s="124" customFormat="1" ht="11.65" x14ac:dyDescent="0.35">
      <c r="B317" s="100"/>
      <c r="C317" s="100"/>
      <c r="D317" s="184"/>
      <c r="E317" s="127"/>
      <c r="F317" s="126"/>
      <c r="G317" s="127"/>
    </row>
    <row r="318" spans="2:7" s="124" customFormat="1" ht="11.65" x14ac:dyDescent="0.35">
      <c r="B318" s="100"/>
      <c r="C318" s="100"/>
      <c r="D318" s="184"/>
      <c r="E318" s="127"/>
      <c r="F318" s="126"/>
      <c r="G318" s="127"/>
    </row>
    <row r="319" spans="2:7" s="124" customFormat="1" ht="11.65" x14ac:dyDescent="0.35">
      <c r="B319" s="100"/>
      <c r="C319" s="100"/>
      <c r="D319" s="184"/>
      <c r="E319" s="127"/>
      <c r="F319" s="126"/>
      <c r="G319" s="127"/>
    </row>
    <row r="320" spans="2:7" s="124" customFormat="1" ht="11.65" x14ac:dyDescent="0.35">
      <c r="B320" s="100"/>
      <c r="C320" s="100"/>
      <c r="D320" s="184"/>
      <c r="E320" s="127"/>
      <c r="F320" s="126"/>
      <c r="G320" s="127"/>
    </row>
    <row r="321" spans="2:7" s="124" customFormat="1" ht="11.65" x14ac:dyDescent="0.35">
      <c r="B321" s="100"/>
      <c r="C321" s="100"/>
      <c r="D321" s="184"/>
      <c r="E321" s="127"/>
      <c r="F321" s="126"/>
      <c r="G321" s="127"/>
    </row>
    <row r="322" spans="2:7" s="124" customFormat="1" ht="11.65" x14ac:dyDescent="0.35">
      <c r="B322" s="100"/>
      <c r="C322" s="100"/>
      <c r="D322" s="184"/>
      <c r="E322" s="127"/>
      <c r="F322" s="126"/>
      <c r="G322" s="127"/>
    </row>
    <row r="323" spans="2:7" s="124" customFormat="1" ht="11.65" x14ac:dyDescent="0.35">
      <c r="B323" s="100"/>
      <c r="C323" s="100"/>
      <c r="D323" s="184"/>
      <c r="E323" s="127"/>
      <c r="F323" s="126"/>
      <c r="G323" s="127"/>
    </row>
    <row r="324" spans="2:7" s="124" customFormat="1" ht="11.65" x14ac:dyDescent="0.35">
      <c r="B324" s="100"/>
      <c r="C324" s="100"/>
      <c r="D324" s="184"/>
      <c r="E324" s="127"/>
      <c r="F324" s="126"/>
      <c r="G324" s="127"/>
    </row>
    <row r="325" spans="2:7" s="124" customFormat="1" ht="11.65" x14ac:dyDescent="0.35">
      <c r="B325" s="100"/>
      <c r="C325" s="100"/>
      <c r="D325" s="184"/>
      <c r="E325" s="127"/>
      <c r="F325" s="126"/>
      <c r="G325" s="127"/>
    </row>
    <row r="326" spans="2:7" s="124" customFormat="1" ht="11.65" x14ac:dyDescent="0.35">
      <c r="B326" s="100"/>
      <c r="C326" s="100"/>
      <c r="D326" s="184"/>
      <c r="E326" s="127"/>
      <c r="F326" s="126"/>
      <c r="G326" s="127"/>
    </row>
    <row r="327" spans="2:7" s="124" customFormat="1" ht="11.65" x14ac:dyDescent="0.35">
      <c r="B327" s="100"/>
      <c r="C327" s="100"/>
      <c r="D327" s="184"/>
      <c r="E327" s="127"/>
      <c r="F327" s="126"/>
      <c r="G327" s="127"/>
    </row>
    <row r="328" spans="2:7" s="124" customFormat="1" ht="11.65" x14ac:dyDescent="0.35">
      <c r="B328" s="100"/>
      <c r="C328" s="100"/>
      <c r="D328" s="184"/>
      <c r="E328" s="127"/>
      <c r="F328" s="126"/>
      <c r="G328" s="127"/>
    </row>
    <row r="329" spans="2:7" s="124" customFormat="1" ht="11.65" x14ac:dyDescent="0.35">
      <c r="B329" s="100"/>
      <c r="C329" s="100"/>
      <c r="D329" s="184"/>
      <c r="E329" s="127"/>
      <c r="F329" s="126"/>
      <c r="G329" s="127"/>
    </row>
    <row r="330" spans="2:7" s="124" customFormat="1" ht="11.65" x14ac:dyDescent="0.35">
      <c r="B330" s="100"/>
      <c r="C330" s="100"/>
      <c r="D330" s="184"/>
      <c r="E330" s="127"/>
      <c r="F330" s="126"/>
      <c r="G330" s="127"/>
    </row>
    <row r="331" spans="2:7" s="124" customFormat="1" ht="11.65" x14ac:dyDescent="0.35">
      <c r="B331" s="100"/>
      <c r="C331" s="100"/>
      <c r="D331" s="184"/>
      <c r="E331" s="127"/>
      <c r="F331" s="126"/>
      <c r="G331" s="127"/>
    </row>
    <row r="332" spans="2:7" s="124" customFormat="1" ht="11.65" x14ac:dyDescent="0.35">
      <c r="B332" s="100"/>
      <c r="C332" s="100"/>
      <c r="D332" s="184"/>
      <c r="E332" s="127"/>
      <c r="F332" s="126"/>
      <c r="G332" s="127"/>
    </row>
    <row r="333" spans="2:7" s="124" customFormat="1" ht="11.65" x14ac:dyDescent="0.35">
      <c r="B333" s="100"/>
      <c r="C333" s="100"/>
      <c r="D333" s="184"/>
      <c r="E333" s="127"/>
      <c r="F333" s="126"/>
      <c r="G333" s="127"/>
    </row>
    <row r="334" spans="2:7" s="124" customFormat="1" ht="11.65" x14ac:dyDescent="0.35">
      <c r="B334" s="100"/>
      <c r="C334" s="100"/>
      <c r="D334" s="184"/>
      <c r="E334" s="127"/>
      <c r="F334" s="126"/>
      <c r="G334" s="127"/>
    </row>
    <row r="335" spans="2:7" s="124" customFormat="1" ht="11.65" x14ac:dyDescent="0.35">
      <c r="B335" s="100"/>
      <c r="C335" s="100"/>
      <c r="D335" s="184"/>
      <c r="E335" s="127"/>
      <c r="F335" s="126"/>
      <c r="G335" s="127"/>
    </row>
    <row r="336" spans="2:7" s="124" customFormat="1" ht="11.65" x14ac:dyDescent="0.35">
      <c r="B336" s="100"/>
      <c r="C336" s="100"/>
      <c r="D336" s="184"/>
      <c r="E336" s="127"/>
      <c r="F336" s="126"/>
      <c r="G336" s="127"/>
    </row>
    <row r="337" spans="2:7" s="124" customFormat="1" ht="11.65" x14ac:dyDescent="0.35">
      <c r="B337" s="100"/>
      <c r="C337" s="100"/>
      <c r="D337" s="184"/>
      <c r="E337" s="127"/>
      <c r="F337" s="126"/>
      <c r="G337" s="127"/>
    </row>
    <row r="338" spans="2:7" s="124" customFormat="1" ht="11.65" x14ac:dyDescent="0.35">
      <c r="B338" s="100"/>
      <c r="C338" s="100"/>
      <c r="D338" s="184"/>
      <c r="E338" s="127"/>
      <c r="F338" s="126"/>
      <c r="G338" s="127"/>
    </row>
    <row r="339" spans="2:7" s="124" customFormat="1" ht="11.65" x14ac:dyDescent="0.35">
      <c r="B339" s="100"/>
      <c r="C339" s="100"/>
      <c r="D339" s="184"/>
      <c r="E339" s="127"/>
      <c r="F339" s="126"/>
      <c r="G339" s="127"/>
    </row>
    <row r="340" spans="2:7" s="124" customFormat="1" ht="11.65" x14ac:dyDescent="0.35">
      <c r="B340" s="100"/>
      <c r="C340" s="100"/>
      <c r="D340" s="184"/>
      <c r="E340" s="127"/>
      <c r="F340" s="126"/>
      <c r="G340" s="127"/>
    </row>
    <row r="341" spans="2:7" s="124" customFormat="1" ht="11.65" x14ac:dyDescent="0.35">
      <c r="B341" s="100"/>
      <c r="C341" s="100"/>
      <c r="D341" s="184"/>
      <c r="E341" s="127"/>
      <c r="F341" s="126"/>
      <c r="G341" s="127"/>
    </row>
    <row r="342" spans="2:7" s="124" customFormat="1" ht="11.65" x14ac:dyDescent="0.35">
      <c r="B342" s="100"/>
      <c r="C342" s="100"/>
      <c r="D342" s="184"/>
      <c r="E342" s="127"/>
      <c r="F342" s="126"/>
      <c r="G342" s="127"/>
    </row>
    <row r="343" spans="2:7" s="124" customFormat="1" ht="11.65" x14ac:dyDescent="0.35">
      <c r="B343" s="100"/>
      <c r="C343" s="100"/>
      <c r="D343" s="184"/>
      <c r="E343" s="127"/>
      <c r="F343" s="126"/>
      <c r="G343" s="127"/>
    </row>
    <row r="344" spans="2:7" s="124" customFormat="1" ht="11.65" x14ac:dyDescent="0.35">
      <c r="B344" s="100"/>
      <c r="C344" s="100"/>
      <c r="D344" s="184"/>
      <c r="E344" s="127"/>
      <c r="F344" s="126"/>
      <c r="G344" s="127"/>
    </row>
    <row r="345" spans="2:7" s="124" customFormat="1" ht="11.65" x14ac:dyDescent="0.35">
      <c r="B345" s="100"/>
      <c r="C345" s="100"/>
      <c r="D345" s="184"/>
      <c r="E345" s="127"/>
      <c r="F345" s="126"/>
      <c r="G345" s="127"/>
    </row>
    <row r="346" spans="2:7" s="124" customFormat="1" ht="11.65" x14ac:dyDescent="0.35">
      <c r="B346" s="100"/>
      <c r="C346" s="100"/>
      <c r="D346" s="184"/>
      <c r="E346" s="127"/>
      <c r="F346" s="126"/>
      <c r="G346" s="127"/>
    </row>
    <row r="347" spans="2:7" s="124" customFormat="1" ht="11.65" x14ac:dyDescent="0.35">
      <c r="B347" s="100"/>
      <c r="C347" s="100"/>
      <c r="D347" s="184"/>
      <c r="E347" s="127"/>
      <c r="F347" s="126"/>
      <c r="G347" s="127"/>
    </row>
    <row r="348" spans="2:7" s="124" customFormat="1" ht="11.65" x14ac:dyDescent="0.35">
      <c r="B348" s="100"/>
      <c r="C348" s="100"/>
      <c r="D348" s="184"/>
      <c r="E348" s="127"/>
      <c r="F348" s="126"/>
      <c r="G348" s="127"/>
    </row>
    <row r="349" spans="2:7" s="124" customFormat="1" ht="11.65" x14ac:dyDescent="0.35">
      <c r="B349" s="100"/>
      <c r="C349" s="100"/>
      <c r="D349" s="184"/>
      <c r="E349" s="127"/>
      <c r="F349" s="126"/>
      <c r="G349" s="127"/>
    </row>
    <row r="350" spans="2:7" s="124" customFormat="1" ht="11.65" x14ac:dyDescent="0.35">
      <c r="B350" s="100"/>
      <c r="C350" s="100"/>
      <c r="D350" s="184"/>
      <c r="E350" s="127"/>
      <c r="F350" s="126"/>
      <c r="G350" s="127"/>
    </row>
    <row r="351" spans="2:7" s="124" customFormat="1" ht="11.65" x14ac:dyDescent="0.35">
      <c r="B351" s="100"/>
      <c r="C351" s="100"/>
      <c r="D351" s="184"/>
      <c r="E351" s="127"/>
      <c r="F351" s="126"/>
      <c r="G351" s="127"/>
    </row>
    <row r="352" spans="2:7" s="124" customFormat="1" ht="11.65" x14ac:dyDescent="0.35">
      <c r="B352" s="100"/>
      <c r="C352" s="100"/>
      <c r="D352" s="184"/>
      <c r="E352" s="127"/>
      <c r="F352" s="126"/>
      <c r="G352" s="127"/>
    </row>
    <row r="353" spans="2:7" s="124" customFormat="1" ht="11.65" x14ac:dyDescent="0.35">
      <c r="B353" s="100"/>
      <c r="C353" s="100"/>
      <c r="D353" s="184"/>
      <c r="E353" s="127"/>
      <c r="F353" s="126"/>
      <c r="G353" s="127"/>
    </row>
    <row r="354" spans="2:7" s="124" customFormat="1" ht="11.65" x14ac:dyDescent="0.35">
      <c r="B354" s="100"/>
      <c r="C354" s="100"/>
      <c r="D354" s="184"/>
      <c r="E354" s="127"/>
      <c r="F354" s="126"/>
      <c r="G354" s="127"/>
    </row>
    <row r="355" spans="2:7" s="124" customFormat="1" ht="11.65" x14ac:dyDescent="0.35">
      <c r="B355" s="100"/>
      <c r="C355" s="100"/>
      <c r="D355" s="184"/>
      <c r="E355" s="127"/>
      <c r="F355" s="126"/>
      <c r="G355" s="127"/>
    </row>
    <row r="356" spans="2:7" s="124" customFormat="1" ht="11.65" x14ac:dyDescent="0.35">
      <c r="B356" s="100"/>
      <c r="C356" s="100"/>
      <c r="D356" s="184"/>
      <c r="E356" s="127"/>
      <c r="F356" s="126"/>
      <c r="G356" s="127"/>
    </row>
    <row r="357" spans="2:7" s="124" customFormat="1" ht="11.65" x14ac:dyDescent="0.35">
      <c r="B357" s="100"/>
      <c r="C357" s="100"/>
      <c r="D357" s="184"/>
      <c r="E357" s="127"/>
      <c r="F357" s="126"/>
      <c r="G357" s="127"/>
    </row>
    <row r="358" spans="2:7" s="124" customFormat="1" ht="11.65" x14ac:dyDescent="0.35">
      <c r="B358" s="100"/>
      <c r="C358" s="100"/>
      <c r="D358" s="184"/>
      <c r="E358" s="127"/>
      <c r="F358" s="126"/>
      <c r="G358" s="127"/>
    </row>
    <row r="359" spans="2:7" s="124" customFormat="1" ht="11.65" x14ac:dyDescent="0.35">
      <c r="B359" s="100"/>
      <c r="C359" s="100"/>
      <c r="D359" s="184"/>
      <c r="E359" s="127"/>
      <c r="F359" s="126"/>
      <c r="G359" s="127"/>
    </row>
    <row r="360" spans="2:7" s="124" customFormat="1" ht="11.65" x14ac:dyDescent="0.35">
      <c r="B360" s="100"/>
      <c r="C360" s="100"/>
      <c r="D360" s="184"/>
      <c r="E360" s="127"/>
      <c r="F360" s="126"/>
      <c r="G360" s="127"/>
    </row>
    <row r="361" spans="2:7" s="124" customFormat="1" ht="11.65" x14ac:dyDescent="0.35">
      <c r="B361" s="100"/>
      <c r="C361" s="100"/>
      <c r="D361" s="184"/>
      <c r="E361" s="127"/>
      <c r="F361" s="126"/>
      <c r="G361" s="127"/>
    </row>
    <row r="362" spans="2:7" s="124" customFormat="1" ht="11.65" x14ac:dyDescent="0.35">
      <c r="B362" s="100"/>
      <c r="C362" s="100"/>
      <c r="D362" s="184"/>
      <c r="E362" s="127"/>
      <c r="F362" s="126"/>
      <c r="G362" s="127"/>
    </row>
    <row r="363" spans="2:7" s="124" customFormat="1" ht="11.65" x14ac:dyDescent="0.35">
      <c r="B363" s="100"/>
      <c r="C363" s="100"/>
      <c r="D363" s="184"/>
      <c r="E363" s="127"/>
      <c r="F363" s="126"/>
      <c r="G363" s="127"/>
    </row>
    <row r="364" spans="2:7" s="124" customFormat="1" ht="11.65" x14ac:dyDescent="0.35">
      <c r="B364" s="100"/>
      <c r="C364" s="100"/>
      <c r="D364" s="184"/>
      <c r="E364" s="127"/>
      <c r="F364" s="126"/>
      <c r="G364" s="127"/>
    </row>
    <row r="365" spans="2:7" s="124" customFormat="1" ht="11.65" x14ac:dyDescent="0.35">
      <c r="B365" s="100"/>
      <c r="C365" s="100"/>
      <c r="D365" s="184"/>
      <c r="E365" s="127"/>
      <c r="F365" s="126"/>
      <c r="G365" s="127"/>
    </row>
    <row r="366" spans="2:7" s="124" customFormat="1" ht="11.65" x14ac:dyDescent="0.35">
      <c r="B366" s="100"/>
      <c r="C366" s="100"/>
      <c r="D366" s="184"/>
      <c r="E366" s="127"/>
      <c r="F366" s="126"/>
      <c r="G366" s="127"/>
    </row>
    <row r="367" spans="2:7" s="124" customFormat="1" ht="11.65" x14ac:dyDescent="0.35">
      <c r="B367" s="100"/>
      <c r="C367" s="100"/>
      <c r="D367" s="184"/>
      <c r="E367" s="127"/>
      <c r="F367" s="126"/>
      <c r="G367" s="127"/>
    </row>
    <row r="368" spans="2:7" s="124" customFormat="1" ht="11.65" x14ac:dyDescent="0.35">
      <c r="B368" s="100"/>
      <c r="C368" s="100"/>
      <c r="D368" s="184"/>
      <c r="E368" s="127"/>
      <c r="F368" s="126"/>
      <c r="G368" s="127"/>
    </row>
    <row r="369" spans="2:7" s="124" customFormat="1" ht="11.65" x14ac:dyDescent="0.35">
      <c r="B369" s="100"/>
      <c r="C369" s="100"/>
      <c r="D369" s="184"/>
      <c r="E369" s="127"/>
      <c r="F369" s="126"/>
      <c r="G369" s="127"/>
    </row>
    <row r="370" spans="2:7" s="124" customFormat="1" ht="11.65" x14ac:dyDescent="0.35">
      <c r="B370" s="100"/>
      <c r="C370" s="100"/>
      <c r="D370" s="184"/>
      <c r="E370" s="127"/>
      <c r="F370" s="126"/>
      <c r="G370" s="127"/>
    </row>
    <row r="371" spans="2:7" s="124" customFormat="1" ht="11.65" x14ac:dyDescent="0.35">
      <c r="B371" s="100"/>
      <c r="C371" s="100"/>
      <c r="D371" s="184"/>
      <c r="E371" s="127"/>
      <c r="F371" s="126"/>
      <c r="G371" s="127"/>
    </row>
    <row r="372" spans="2:7" s="124" customFormat="1" ht="11.65" x14ac:dyDescent="0.35">
      <c r="B372" s="100"/>
      <c r="C372" s="100"/>
      <c r="D372" s="184"/>
      <c r="E372" s="127"/>
      <c r="F372" s="126"/>
      <c r="G372" s="127"/>
    </row>
    <row r="373" spans="2:7" s="124" customFormat="1" ht="11.65" x14ac:dyDescent="0.35">
      <c r="B373" s="100"/>
      <c r="C373" s="100"/>
      <c r="D373" s="184"/>
      <c r="E373" s="127"/>
      <c r="F373" s="126"/>
      <c r="G373" s="127"/>
    </row>
    <row r="374" spans="2:7" s="124" customFormat="1" ht="11.65" x14ac:dyDescent="0.35">
      <c r="B374" s="100"/>
      <c r="C374" s="100"/>
      <c r="D374" s="184"/>
      <c r="E374" s="127"/>
      <c r="F374" s="126"/>
      <c r="G374" s="127"/>
    </row>
    <row r="375" spans="2:7" s="124" customFormat="1" ht="11.65" x14ac:dyDescent="0.35">
      <c r="B375" s="100"/>
      <c r="C375" s="100"/>
      <c r="D375" s="184"/>
      <c r="E375" s="127"/>
      <c r="F375" s="126"/>
      <c r="G375" s="127"/>
    </row>
    <row r="376" spans="2:7" s="124" customFormat="1" ht="11.65" x14ac:dyDescent="0.35">
      <c r="B376" s="100"/>
      <c r="C376" s="100"/>
      <c r="D376" s="184"/>
      <c r="E376" s="127"/>
      <c r="F376" s="126"/>
      <c r="G376" s="127"/>
    </row>
    <row r="377" spans="2:7" s="124" customFormat="1" ht="11.65" x14ac:dyDescent="0.35">
      <c r="B377" s="100"/>
      <c r="C377" s="100"/>
      <c r="D377" s="184"/>
      <c r="E377" s="127"/>
      <c r="F377" s="126"/>
      <c r="G377" s="127"/>
    </row>
    <row r="378" spans="2:7" s="124" customFormat="1" ht="11.65" x14ac:dyDescent="0.35">
      <c r="B378" s="100"/>
      <c r="C378" s="100"/>
      <c r="D378" s="184"/>
      <c r="E378" s="127"/>
      <c r="F378" s="126"/>
      <c r="G378" s="127"/>
    </row>
    <row r="379" spans="2:7" s="124" customFormat="1" ht="11.65" x14ac:dyDescent="0.35">
      <c r="B379" s="100"/>
      <c r="C379" s="100"/>
      <c r="D379" s="184"/>
      <c r="E379" s="127"/>
      <c r="F379" s="126"/>
      <c r="G379" s="127"/>
    </row>
    <row r="380" spans="2:7" s="124" customFormat="1" ht="11.65" x14ac:dyDescent="0.35">
      <c r="B380" s="100"/>
      <c r="C380" s="100"/>
      <c r="D380" s="184"/>
      <c r="E380" s="127"/>
      <c r="F380" s="126"/>
      <c r="G380" s="127"/>
    </row>
    <row r="381" spans="2:7" s="124" customFormat="1" ht="11.65" x14ac:dyDescent="0.35">
      <c r="B381" s="100"/>
      <c r="C381" s="100"/>
      <c r="D381" s="184"/>
      <c r="E381" s="127"/>
      <c r="F381" s="126"/>
      <c r="G381" s="127"/>
    </row>
    <row r="382" spans="2:7" s="124" customFormat="1" ht="11.65" x14ac:dyDescent="0.35">
      <c r="B382" s="100"/>
      <c r="C382" s="100"/>
      <c r="D382" s="184"/>
      <c r="E382" s="127"/>
      <c r="F382" s="126"/>
      <c r="G382" s="127"/>
    </row>
    <row r="383" spans="2:7" s="124" customFormat="1" ht="11.65" x14ac:dyDescent="0.35">
      <c r="B383" s="100"/>
      <c r="C383" s="100"/>
      <c r="D383" s="184"/>
      <c r="E383" s="127"/>
      <c r="F383" s="126"/>
      <c r="G383" s="127"/>
    </row>
    <row r="384" spans="2:7" s="124" customFormat="1" ht="11.65" x14ac:dyDescent="0.35">
      <c r="B384" s="100"/>
      <c r="C384" s="100"/>
      <c r="D384" s="184"/>
      <c r="E384" s="127"/>
      <c r="F384" s="126"/>
      <c r="G384" s="127"/>
    </row>
    <row r="385" spans="2:7" s="124" customFormat="1" ht="11.65" x14ac:dyDescent="0.35">
      <c r="B385" s="100"/>
      <c r="C385" s="100"/>
      <c r="D385" s="184"/>
      <c r="E385" s="127"/>
      <c r="F385" s="126"/>
      <c r="G385" s="127"/>
    </row>
    <row r="386" spans="2:7" s="124" customFormat="1" ht="11.65" x14ac:dyDescent="0.35">
      <c r="B386" s="100"/>
      <c r="C386" s="100"/>
      <c r="D386" s="184"/>
      <c r="E386" s="127"/>
      <c r="F386" s="126"/>
      <c r="G386" s="127"/>
    </row>
    <row r="387" spans="2:7" s="124" customFormat="1" ht="11.65" x14ac:dyDescent="0.35">
      <c r="B387" s="100"/>
      <c r="C387" s="100"/>
      <c r="D387" s="184"/>
      <c r="E387" s="127"/>
      <c r="F387" s="126"/>
      <c r="G387" s="127"/>
    </row>
    <row r="388" spans="2:7" s="124" customFormat="1" ht="11.65" x14ac:dyDescent="0.35">
      <c r="B388" s="100"/>
      <c r="C388" s="100"/>
      <c r="D388" s="184"/>
      <c r="E388" s="127"/>
      <c r="F388" s="126"/>
      <c r="G388" s="127"/>
    </row>
    <row r="389" spans="2:7" s="124" customFormat="1" ht="11.65" x14ac:dyDescent="0.35">
      <c r="B389" s="100"/>
      <c r="C389" s="100"/>
      <c r="D389" s="184"/>
      <c r="E389" s="127"/>
      <c r="F389" s="126"/>
      <c r="G389" s="127"/>
    </row>
    <row r="390" spans="2:7" s="124" customFormat="1" ht="11.65" x14ac:dyDescent="0.35">
      <c r="B390" s="100"/>
      <c r="C390" s="100"/>
      <c r="D390" s="184"/>
      <c r="E390" s="127"/>
      <c r="F390" s="126"/>
      <c r="G390" s="127"/>
    </row>
    <row r="391" spans="2:7" s="124" customFormat="1" ht="11.65" x14ac:dyDescent="0.35">
      <c r="B391" s="100"/>
      <c r="C391" s="100"/>
      <c r="D391" s="184"/>
      <c r="E391" s="127"/>
      <c r="F391" s="126"/>
      <c r="G391" s="127"/>
    </row>
    <row r="392" spans="2:7" s="124" customFormat="1" ht="11.65" x14ac:dyDescent="0.35">
      <c r="B392" s="100"/>
      <c r="C392" s="100"/>
      <c r="D392" s="184"/>
      <c r="E392" s="127"/>
      <c r="F392" s="126"/>
      <c r="G392" s="127"/>
    </row>
    <row r="393" spans="2:7" s="124" customFormat="1" ht="11.65" x14ac:dyDescent="0.35">
      <c r="B393" s="100"/>
      <c r="C393" s="100"/>
      <c r="D393" s="184"/>
      <c r="E393" s="127"/>
      <c r="F393" s="126"/>
      <c r="G393" s="127"/>
    </row>
    <row r="394" spans="2:7" s="124" customFormat="1" ht="11.65" x14ac:dyDescent="0.35">
      <c r="B394" s="100"/>
      <c r="C394" s="100"/>
      <c r="D394" s="184"/>
      <c r="E394" s="127"/>
      <c r="F394" s="126"/>
      <c r="G394" s="127"/>
    </row>
    <row r="395" spans="2:7" s="124" customFormat="1" ht="11.65" x14ac:dyDescent="0.35">
      <c r="B395" s="100"/>
      <c r="C395" s="100"/>
      <c r="D395" s="184"/>
      <c r="E395" s="127"/>
      <c r="F395" s="126"/>
      <c r="G395" s="127"/>
    </row>
    <row r="396" spans="2:7" s="124" customFormat="1" ht="11.65" x14ac:dyDescent="0.35">
      <c r="B396" s="100"/>
      <c r="C396" s="100"/>
      <c r="D396" s="184"/>
      <c r="E396" s="127"/>
      <c r="F396" s="126"/>
      <c r="G396" s="127"/>
    </row>
    <row r="397" spans="2:7" s="124" customFormat="1" ht="11.65" x14ac:dyDescent="0.35">
      <c r="B397" s="100"/>
      <c r="C397" s="100"/>
      <c r="D397" s="184"/>
      <c r="E397" s="127"/>
      <c r="F397" s="126"/>
      <c r="G397" s="127"/>
    </row>
    <row r="398" spans="2:7" s="124" customFormat="1" ht="11.65" x14ac:dyDescent="0.35">
      <c r="B398" s="100"/>
      <c r="C398" s="100"/>
      <c r="D398" s="184"/>
      <c r="E398" s="127"/>
      <c r="F398" s="126"/>
      <c r="G398" s="127"/>
    </row>
    <row r="399" spans="2:7" s="124" customFormat="1" ht="11.65" x14ac:dyDescent="0.35">
      <c r="B399" s="100"/>
      <c r="C399" s="100"/>
      <c r="D399" s="184"/>
      <c r="E399" s="127"/>
      <c r="F399" s="126"/>
      <c r="G399" s="127"/>
    </row>
    <row r="400" spans="2:7" s="124" customFormat="1" ht="11.65" x14ac:dyDescent="0.35">
      <c r="B400" s="100"/>
      <c r="C400" s="100"/>
      <c r="D400" s="184"/>
      <c r="E400" s="127"/>
      <c r="F400" s="126"/>
      <c r="G400" s="127"/>
    </row>
    <row r="401" spans="2:7" s="124" customFormat="1" ht="11.65" x14ac:dyDescent="0.35">
      <c r="B401" s="100"/>
      <c r="C401" s="100"/>
      <c r="D401" s="184"/>
      <c r="E401" s="127"/>
      <c r="F401" s="126"/>
      <c r="G401" s="127"/>
    </row>
    <row r="402" spans="2:7" s="124" customFormat="1" ht="11.65" x14ac:dyDescent="0.35">
      <c r="B402" s="100"/>
      <c r="C402" s="100"/>
      <c r="D402" s="184"/>
      <c r="E402" s="127"/>
      <c r="F402" s="126"/>
      <c r="G402" s="127"/>
    </row>
    <row r="403" spans="2:7" s="124" customFormat="1" ht="11.65" x14ac:dyDescent="0.35">
      <c r="B403" s="100"/>
      <c r="C403" s="100"/>
      <c r="D403" s="184"/>
      <c r="E403" s="127"/>
      <c r="F403" s="126"/>
      <c r="G403" s="127"/>
    </row>
    <row r="404" spans="2:7" s="124" customFormat="1" ht="11.65" x14ac:dyDescent="0.35">
      <c r="B404" s="100"/>
      <c r="C404" s="100"/>
      <c r="D404" s="184"/>
      <c r="E404" s="127"/>
      <c r="F404" s="126"/>
      <c r="G404" s="127"/>
    </row>
    <row r="405" spans="2:7" s="124" customFormat="1" ht="11.65" x14ac:dyDescent="0.35">
      <c r="B405" s="100"/>
      <c r="C405" s="100"/>
      <c r="D405" s="184"/>
      <c r="E405" s="127"/>
      <c r="F405" s="126"/>
      <c r="G405" s="127"/>
    </row>
    <row r="406" spans="2:7" s="124" customFormat="1" ht="11.65" x14ac:dyDescent="0.35">
      <c r="B406" s="100"/>
      <c r="C406" s="100"/>
      <c r="D406" s="184"/>
      <c r="E406" s="127"/>
      <c r="F406" s="126"/>
      <c r="G406" s="127"/>
    </row>
    <row r="407" spans="2:7" s="124" customFormat="1" ht="11.65" x14ac:dyDescent="0.35">
      <c r="B407" s="100"/>
      <c r="C407" s="100"/>
      <c r="D407" s="184"/>
      <c r="E407" s="127"/>
      <c r="F407" s="126"/>
      <c r="G407" s="127"/>
    </row>
    <row r="408" spans="2:7" s="124" customFormat="1" ht="11.65" x14ac:dyDescent="0.35">
      <c r="B408" s="100"/>
      <c r="C408" s="100"/>
      <c r="D408" s="184"/>
      <c r="E408" s="127"/>
      <c r="F408" s="126"/>
      <c r="G408" s="127"/>
    </row>
    <row r="409" spans="2:7" s="124" customFormat="1" ht="11.65" x14ac:dyDescent="0.35">
      <c r="B409" s="100"/>
      <c r="C409" s="100"/>
      <c r="D409" s="184"/>
      <c r="E409" s="127"/>
      <c r="F409" s="126"/>
      <c r="G409" s="127"/>
    </row>
    <row r="410" spans="2:7" s="124" customFormat="1" ht="11.65" x14ac:dyDescent="0.35">
      <c r="B410" s="100"/>
      <c r="C410" s="100"/>
      <c r="D410" s="184"/>
      <c r="E410" s="127"/>
      <c r="F410" s="126"/>
      <c r="G410" s="127"/>
    </row>
    <row r="411" spans="2:7" s="124" customFormat="1" ht="11.65" x14ac:dyDescent="0.35">
      <c r="B411" s="100"/>
      <c r="C411" s="100"/>
      <c r="D411" s="184"/>
      <c r="E411" s="127"/>
      <c r="F411" s="126"/>
      <c r="G411" s="127"/>
    </row>
    <row r="412" spans="2:7" s="124" customFormat="1" ht="11.65" x14ac:dyDescent="0.35">
      <c r="B412" s="100"/>
      <c r="C412" s="100"/>
      <c r="D412" s="184"/>
      <c r="E412" s="127"/>
      <c r="F412" s="126"/>
      <c r="G412" s="127"/>
    </row>
    <row r="413" spans="2:7" s="124" customFormat="1" ht="11.65" x14ac:dyDescent="0.35">
      <c r="B413" s="100"/>
      <c r="C413" s="100"/>
      <c r="D413" s="184"/>
      <c r="E413" s="127"/>
      <c r="F413" s="126"/>
      <c r="G413" s="127"/>
    </row>
    <row r="414" spans="2:7" s="124" customFormat="1" ht="11.65" x14ac:dyDescent="0.35">
      <c r="B414" s="100"/>
      <c r="C414" s="100"/>
      <c r="D414" s="184"/>
      <c r="E414" s="127"/>
      <c r="F414" s="126"/>
      <c r="G414" s="127"/>
    </row>
    <row r="415" spans="2:7" s="124" customFormat="1" ht="11.65" x14ac:dyDescent="0.35">
      <c r="B415" s="100"/>
      <c r="C415" s="100"/>
      <c r="D415" s="184"/>
      <c r="E415" s="127"/>
      <c r="F415" s="126"/>
      <c r="G415" s="127"/>
    </row>
    <row r="416" spans="2:7" s="124" customFormat="1" ht="11.65" x14ac:dyDescent="0.35">
      <c r="B416" s="100"/>
      <c r="C416" s="100"/>
      <c r="D416" s="184"/>
      <c r="E416" s="127"/>
      <c r="F416" s="126"/>
      <c r="G416" s="127"/>
    </row>
    <row r="417" spans="2:7" s="124" customFormat="1" ht="11.65" x14ac:dyDescent="0.35">
      <c r="B417" s="100"/>
      <c r="C417" s="100"/>
      <c r="D417" s="184"/>
      <c r="E417" s="127"/>
      <c r="F417" s="126"/>
      <c r="G417" s="127"/>
    </row>
    <row r="418" spans="2:7" s="124" customFormat="1" ht="11.65" x14ac:dyDescent="0.35">
      <c r="B418" s="100"/>
      <c r="C418" s="100"/>
      <c r="D418" s="184"/>
      <c r="E418" s="127"/>
      <c r="F418" s="126"/>
      <c r="G418" s="127"/>
    </row>
    <row r="419" spans="2:7" s="124" customFormat="1" ht="11.65" x14ac:dyDescent="0.35">
      <c r="B419" s="100"/>
      <c r="C419" s="100"/>
      <c r="D419" s="184"/>
      <c r="E419" s="127"/>
      <c r="F419" s="126"/>
      <c r="G419" s="127"/>
    </row>
    <row r="420" spans="2:7" s="124" customFormat="1" ht="11.65" x14ac:dyDescent="0.35">
      <c r="B420" s="100"/>
      <c r="C420" s="100"/>
      <c r="D420" s="184"/>
      <c r="E420" s="127"/>
      <c r="F420" s="126"/>
      <c r="G420" s="127"/>
    </row>
    <row r="421" spans="2:7" s="124" customFormat="1" ht="11.65" x14ac:dyDescent="0.35">
      <c r="B421" s="100"/>
      <c r="C421" s="100"/>
      <c r="D421" s="184"/>
      <c r="E421" s="127"/>
      <c r="F421" s="126"/>
      <c r="G421" s="127"/>
    </row>
    <row r="422" spans="2:7" s="124" customFormat="1" ht="11.65" x14ac:dyDescent="0.35">
      <c r="B422" s="100"/>
      <c r="C422" s="100"/>
      <c r="D422" s="184"/>
      <c r="E422" s="127"/>
      <c r="F422" s="126"/>
      <c r="G422" s="127"/>
    </row>
    <row r="423" spans="2:7" s="124" customFormat="1" ht="11.65" x14ac:dyDescent="0.35">
      <c r="B423" s="100"/>
      <c r="C423" s="100"/>
      <c r="D423" s="184"/>
      <c r="E423" s="127"/>
      <c r="F423" s="126"/>
      <c r="G423" s="127"/>
    </row>
    <row r="424" spans="2:7" s="124" customFormat="1" ht="11.65" x14ac:dyDescent="0.35">
      <c r="B424" s="100"/>
      <c r="C424" s="100"/>
      <c r="D424" s="184"/>
      <c r="E424" s="127"/>
      <c r="F424" s="126"/>
      <c r="G424" s="127"/>
    </row>
    <row r="425" spans="2:7" s="124" customFormat="1" ht="11.65" x14ac:dyDescent="0.35">
      <c r="B425" s="100"/>
      <c r="C425" s="100"/>
      <c r="D425" s="184"/>
      <c r="E425" s="127"/>
      <c r="F425" s="126"/>
      <c r="G425" s="127"/>
    </row>
    <row r="426" spans="2:7" s="124" customFormat="1" ht="11.65" x14ac:dyDescent="0.35">
      <c r="B426" s="100"/>
      <c r="C426" s="100"/>
      <c r="D426" s="184"/>
      <c r="E426" s="127"/>
      <c r="F426" s="126"/>
      <c r="G426" s="127"/>
    </row>
    <row r="427" spans="2:7" s="124" customFormat="1" ht="11.65" x14ac:dyDescent="0.35">
      <c r="B427" s="100"/>
      <c r="C427" s="100"/>
      <c r="D427" s="184"/>
      <c r="E427" s="127"/>
      <c r="F427" s="126"/>
      <c r="G427" s="127"/>
    </row>
    <row r="428" spans="2:7" s="124" customFormat="1" ht="11.65" x14ac:dyDescent="0.35">
      <c r="B428" s="100"/>
      <c r="C428" s="100"/>
      <c r="D428" s="184"/>
      <c r="E428" s="127"/>
      <c r="F428" s="126"/>
      <c r="G428" s="127"/>
    </row>
    <row r="429" spans="2:7" s="124" customFormat="1" ht="11.65" x14ac:dyDescent="0.35">
      <c r="B429" s="100"/>
      <c r="C429" s="100"/>
      <c r="D429" s="184"/>
      <c r="E429" s="127"/>
      <c r="F429" s="126"/>
      <c r="G429" s="127"/>
    </row>
    <row r="430" spans="2:7" s="124" customFormat="1" ht="11.65" x14ac:dyDescent="0.35">
      <c r="B430" s="100"/>
      <c r="C430" s="100"/>
      <c r="D430" s="184"/>
      <c r="E430" s="127"/>
      <c r="F430" s="126"/>
      <c r="G430" s="127"/>
    </row>
    <row r="431" spans="2:7" s="124" customFormat="1" ht="11.65" x14ac:dyDescent="0.35">
      <c r="B431" s="100"/>
      <c r="C431" s="100"/>
      <c r="D431" s="184"/>
      <c r="E431" s="127"/>
      <c r="F431" s="126"/>
      <c r="G431" s="127"/>
    </row>
    <row r="432" spans="2:7" s="124" customFormat="1" ht="11.65" x14ac:dyDescent="0.35">
      <c r="B432" s="100"/>
      <c r="C432" s="100"/>
      <c r="D432" s="184"/>
      <c r="E432" s="127"/>
      <c r="F432" s="126"/>
      <c r="G432" s="127"/>
    </row>
    <row r="433" spans="2:7" s="124" customFormat="1" ht="11.65" x14ac:dyDescent="0.35">
      <c r="B433" s="100"/>
      <c r="C433" s="100"/>
      <c r="D433" s="184"/>
      <c r="E433" s="127"/>
      <c r="F433" s="126"/>
      <c r="G433" s="127"/>
    </row>
    <row r="434" spans="2:7" s="124" customFormat="1" ht="11.65" x14ac:dyDescent="0.35">
      <c r="B434" s="100"/>
      <c r="C434" s="100"/>
      <c r="D434" s="184"/>
      <c r="E434" s="127"/>
      <c r="F434" s="126"/>
      <c r="G434" s="127"/>
    </row>
    <row r="435" spans="2:7" s="124" customFormat="1" ht="11.65" x14ac:dyDescent="0.35">
      <c r="B435" s="100"/>
      <c r="C435" s="100"/>
      <c r="D435" s="184"/>
      <c r="E435" s="127"/>
      <c r="F435" s="126"/>
      <c r="G435" s="127"/>
    </row>
    <row r="436" spans="2:7" s="124" customFormat="1" ht="11.65" x14ac:dyDescent="0.35">
      <c r="B436" s="100"/>
      <c r="C436" s="100"/>
      <c r="D436" s="184"/>
      <c r="E436" s="127"/>
      <c r="F436" s="126"/>
      <c r="G436" s="127"/>
    </row>
    <row r="437" spans="2:7" s="124" customFormat="1" ht="11.65" x14ac:dyDescent="0.35">
      <c r="B437" s="100"/>
      <c r="C437" s="100"/>
      <c r="D437" s="184"/>
      <c r="E437" s="127"/>
      <c r="F437" s="126"/>
      <c r="G437" s="127"/>
    </row>
    <row r="438" spans="2:7" s="124" customFormat="1" ht="11.65" x14ac:dyDescent="0.35">
      <c r="B438" s="100"/>
      <c r="C438" s="100"/>
      <c r="D438" s="184"/>
      <c r="E438" s="127"/>
      <c r="F438" s="126"/>
      <c r="G438" s="127"/>
    </row>
    <row r="439" spans="2:7" s="124" customFormat="1" ht="11.65" x14ac:dyDescent="0.35">
      <c r="B439" s="100"/>
      <c r="C439" s="100"/>
      <c r="D439" s="184"/>
      <c r="E439" s="127"/>
      <c r="F439" s="126"/>
      <c r="G439" s="127"/>
    </row>
    <row r="440" spans="2:7" s="124" customFormat="1" ht="11.65" x14ac:dyDescent="0.35">
      <c r="B440" s="100"/>
      <c r="C440" s="100"/>
      <c r="D440" s="184"/>
      <c r="E440" s="127"/>
      <c r="F440" s="126"/>
      <c r="G440" s="127"/>
    </row>
    <row r="441" spans="2:7" s="124" customFormat="1" ht="11.65" x14ac:dyDescent="0.35">
      <c r="B441" s="100"/>
      <c r="C441" s="100"/>
      <c r="D441" s="184"/>
      <c r="E441" s="127"/>
      <c r="F441" s="126"/>
      <c r="G441" s="127"/>
    </row>
    <row r="442" spans="2:7" s="124" customFormat="1" ht="11.65" x14ac:dyDescent="0.35">
      <c r="B442" s="100"/>
      <c r="C442" s="100"/>
      <c r="D442" s="184"/>
      <c r="E442" s="127"/>
      <c r="F442" s="126"/>
      <c r="G442" s="127"/>
    </row>
    <row r="443" spans="2:7" s="124" customFormat="1" ht="11.65" x14ac:dyDescent="0.35">
      <c r="B443" s="100"/>
      <c r="C443" s="100"/>
      <c r="D443" s="184"/>
      <c r="E443" s="127"/>
      <c r="F443" s="126"/>
      <c r="G443" s="127"/>
    </row>
    <row r="444" spans="2:7" s="124" customFormat="1" ht="11.65" x14ac:dyDescent="0.35">
      <c r="B444" s="100"/>
      <c r="C444" s="100"/>
      <c r="D444" s="184"/>
      <c r="E444" s="127"/>
      <c r="F444" s="126"/>
      <c r="G444" s="127"/>
    </row>
    <row r="445" spans="2:7" s="124" customFormat="1" ht="11.65" x14ac:dyDescent="0.35">
      <c r="B445" s="100"/>
      <c r="C445" s="100"/>
      <c r="D445" s="184"/>
      <c r="E445" s="127"/>
      <c r="F445" s="126"/>
      <c r="G445" s="127"/>
    </row>
    <row r="446" spans="2:7" s="124" customFormat="1" ht="11.65" x14ac:dyDescent="0.35">
      <c r="B446" s="100"/>
      <c r="C446" s="100"/>
      <c r="D446" s="184"/>
      <c r="E446" s="127"/>
      <c r="F446" s="126"/>
      <c r="G446" s="127"/>
    </row>
    <row r="447" spans="2:7" s="124" customFormat="1" ht="11.65" x14ac:dyDescent="0.35">
      <c r="B447" s="100"/>
      <c r="C447" s="100"/>
      <c r="D447" s="184"/>
      <c r="E447" s="127"/>
      <c r="F447" s="126"/>
      <c r="G447" s="127"/>
    </row>
    <row r="448" spans="2:7" s="124" customFormat="1" ht="11.65" x14ac:dyDescent="0.35">
      <c r="B448" s="100"/>
      <c r="C448" s="100"/>
      <c r="D448" s="184"/>
      <c r="E448" s="127"/>
      <c r="F448" s="126"/>
      <c r="G448" s="127"/>
    </row>
    <row r="449" spans="2:7" s="124" customFormat="1" ht="11.65" x14ac:dyDescent="0.35">
      <c r="B449" s="100"/>
      <c r="C449" s="100"/>
      <c r="D449" s="184"/>
      <c r="E449" s="127"/>
      <c r="F449" s="126"/>
      <c r="G449" s="127"/>
    </row>
    <row r="450" spans="2:7" s="124" customFormat="1" ht="11.65" x14ac:dyDescent="0.35">
      <c r="B450" s="100"/>
      <c r="C450" s="100"/>
      <c r="D450" s="184"/>
      <c r="E450" s="127"/>
      <c r="F450" s="126"/>
      <c r="G450" s="127"/>
    </row>
    <row r="451" spans="2:7" s="124" customFormat="1" ht="11.65" x14ac:dyDescent="0.35">
      <c r="B451" s="100"/>
      <c r="C451" s="100"/>
      <c r="D451" s="184"/>
      <c r="E451" s="127"/>
      <c r="F451" s="126"/>
      <c r="G451" s="127"/>
    </row>
    <row r="452" spans="2:7" s="124" customFormat="1" ht="11.65" x14ac:dyDescent="0.35">
      <c r="B452" s="100"/>
      <c r="C452" s="100"/>
      <c r="D452" s="184"/>
      <c r="E452" s="127"/>
      <c r="F452" s="126"/>
      <c r="G452" s="127"/>
    </row>
    <row r="453" spans="2:7" s="124" customFormat="1" ht="11.65" x14ac:dyDescent="0.35">
      <c r="B453" s="100"/>
      <c r="C453" s="100"/>
      <c r="D453" s="184"/>
      <c r="E453" s="127"/>
      <c r="F453" s="126"/>
      <c r="G453" s="127"/>
    </row>
    <row r="454" spans="2:7" s="124" customFormat="1" ht="11.65" x14ac:dyDescent="0.35">
      <c r="B454" s="100"/>
      <c r="C454" s="100"/>
      <c r="D454" s="184"/>
      <c r="E454" s="127"/>
      <c r="F454" s="126"/>
      <c r="G454" s="127"/>
    </row>
    <row r="455" spans="2:7" s="124" customFormat="1" ht="11.65" x14ac:dyDescent="0.35">
      <c r="B455" s="100"/>
      <c r="C455" s="100"/>
      <c r="D455" s="184"/>
      <c r="E455" s="127"/>
      <c r="F455" s="126"/>
      <c r="G455" s="127"/>
    </row>
    <row r="456" spans="2:7" s="124" customFormat="1" ht="11.65" x14ac:dyDescent="0.35">
      <c r="B456" s="100"/>
      <c r="C456" s="100"/>
      <c r="D456" s="184"/>
      <c r="E456" s="127"/>
      <c r="F456" s="126"/>
      <c r="G456" s="127"/>
    </row>
    <row r="457" spans="2:7" s="124" customFormat="1" ht="11.65" x14ac:dyDescent="0.35">
      <c r="B457" s="100"/>
      <c r="C457" s="100"/>
      <c r="D457" s="184"/>
      <c r="E457" s="127"/>
      <c r="F457" s="126"/>
      <c r="G457" s="127"/>
    </row>
    <row r="458" spans="2:7" s="124" customFormat="1" ht="11.65" x14ac:dyDescent="0.35">
      <c r="B458" s="100"/>
      <c r="C458" s="100"/>
      <c r="D458" s="184"/>
      <c r="E458" s="127"/>
      <c r="F458" s="126"/>
      <c r="G458" s="127"/>
    </row>
    <row r="459" spans="2:7" s="124" customFormat="1" ht="11.65" x14ac:dyDescent="0.35">
      <c r="B459" s="100"/>
      <c r="C459" s="100"/>
      <c r="D459" s="184"/>
      <c r="E459" s="127"/>
      <c r="F459" s="126"/>
      <c r="G459" s="127"/>
    </row>
    <row r="460" spans="2:7" s="124" customFormat="1" ht="11.65" x14ac:dyDescent="0.35">
      <c r="B460" s="100"/>
      <c r="C460" s="100"/>
      <c r="D460" s="184"/>
      <c r="E460" s="127"/>
      <c r="F460" s="126"/>
      <c r="G460" s="127"/>
    </row>
    <row r="461" spans="2:7" s="124" customFormat="1" ht="11.65" x14ac:dyDescent="0.35">
      <c r="B461" s="100"/>
      <c r="C461" s="100"/>
      <c r="D461" s="184"/>
      <c r="E461" s="127"/>
      <c r="F461" s="126"/>
      <c r="G461" s="127"/>
    </row>
    <row r="462" spans="2:7" s="124" customFormat="1" ht="11.65" x14ac:dyDescent="0.35">
      <c r="B462" s="100"/>
      <c r="C462" s="100"/>
      <c r="D462" s="184"/>
      <c r="E462" s="127"/>
      <c r="F462" s="126"/>
      <c r="G462" s="127"/>
    </row>
    <row r="463" spans="2:7" s="124" customFormat="1" ht="11.65" x14ac:dyDescent="0.35">
      <c r="B463" s="100"/>
      <c r="C463" s="100"/>
      <c r="D463" s="184"/>
      <c r="E463" s="127"/>
      <c r="F463" s="126"/>
      <c r="G463" s="127"/>
    </row>
    <row r="464" spans="2:7" s="124" customFormat="1" ht="11.65" x14ac:dyDescent="0.35">
      <c r="B464" s="100"/>
      <c r="C464" s="100"/>
      <c r="D464" s="184"/>
      <c r="E464" s="127"/>
      <c r="F464" s="126"/>
      <c r="G464" s="127"/>
    </row>
    <row r="465" spans="2:7" s="124" customFormat="1" ht="11.65" x14ac:dyDescent="0.35">
      <c r="B465" s="100"/>
      <c r="C465" s="100"/>
      <c r="D465" s="184"/>
      <c r="E465" s="127"/>
      <c r="F465" s="126"/>
      <c r="G465" s="127"/>
    </row>
    <row r="466" spans="2:7" s="124" customFormat="1" ht="11.65" x14ac:dyDescent="0.35">
      <c r="B466" s="100"/>
      <c r="C466" s="100"/>
      <c r="D466" s="184"/>
      <c r="E466" s="127"/>
      <c r="F466" s="126"/>
      <c r="G466" s="127"/>
    </row>
    <row r="467" spans="2:7" s="124" customFormat="1" ht="11.65" x14ac:dyDescent="0.35">
      <c r="B467" s="100"/>
      <c r="C467" s="100"/>
      <c r="D467" s="184"/>
      <c r="E467" s="127"/>
      <c r="F467" s="126"/>
      <c r="G467" s="127"/>
    </row>
    <row r="468" spans="2:7" s="124" customFormat="1" ht="11.65" x14ac:dyDescent="0.35">
      <c r="B468" s="100"/>
      <c r="C468" s="100"/>
      <c r="D468" s="184"/>
      <c r="E468" s="127"/>
      <c r="F468" s="126"/>
      <c r="G468" s="127"/>
    </row>
    <row r="469" spans="2:7" s="124" customFormat="1" ht="11.65" x14ac:dyDescent="0.35">
      <c r="B469" s="100"/>
      <c r="C469" s="100"/>
      <c r="D469" s="184"/>
      <c r="E469" s="127"/>
      <c r="F469" s="126"/>
      <c r="G469" s="127"/>
    </row>
    <row r="470" spans="2:7" s="124" customFormat="1" ht="11.65" x14ac:dyDescent="0.35">
      <c r="B470" s="100"/>
      <c r="C470" s="100"/>
      <c r="D470" s="184"/>
      <c r="E470" s="127"/>
      <c r="F470" s="126"/>
      <c r="G470" s="127"/>
    </row>
    <row r="471" spans="2:7" s="124" customFormat="1" ht="11.65" x14ac:dyDescent="0.35">
      <c r="B471" s="100"/>
      <c r="C471" s="100"/>
      <c r="D471" s="184"/>
      <c r="E471" s="127"/>
      <c r="F471" s="126"/>
      <c r="G471" s="127"/>
    </row>
    <row r="472" spans="2:7" s="124" customFormat="1" ht="11.65" x14ac:dyDescent="0.35">
      <c r="B472" s="100"/>
      <c r="C472" s="100"/>
      <c r="D472" s="184"/>
      <c r="E472" s="127"/>
      <c r="F472" s="126"/>
      <c r="G472" s="127"/>
    </row>
    <row r="473" spans="2:7" s="124" customFormat="1" ht="11.65" x14ac:dyDescent="0.35">
      <c r="B473" s="100"/>
      <c r="C473" s="100"/>
      <c r="D473" s="184"/>
      <c r="E473" s="127"/>
      <c r="F473" s="126"/>
      <c r="G473" s="127"/>
    </row>
    <row r="474" spans="2:7" s="124" customFormat="1" ht="11.65" x14ac:dyDescent="0.35">
      <c r="B474" s="100"/>
      <c r="C474" s="100"/>
      <c r="D474" s="184"/>
      <c r="E474" s="127"/>
      <c r="F474" s="126"/>
      <c r="G474" s="127"/>
    </row>
    <row r="475" spans="2:7" s="124" customFormat="1" ht="11.65" x14ac:dyDescent="0.35">
      <c r="B475" s="100"/>
      <c r="C475" s="100"/>
      <c r="D475" s="184"/>
      <c r="E475" s="127"/>
      <c r="F475" s="126"/>
      <c r="G475" s="127"/>
    </row>
    <row r="476" spans="2:7" s="124" customFormat="1" ht="11.65" x14ac:dyDescent="0.35">
      <c r="B476" s="100"/>
      <c r="C476" s="100"/>
      <c r="D476" s="184"/>
      <c r="E476" s="127"/>
      <c r="F476" s="126"/>
      <c r="G476" s="127"/>
    </row>
    <row r="477" spans="2:7" s="124" customFormat="1" ht="11.65" x14ac:dyDescent="0.35">
      <c r="B477" s="100"/>
      <c r="C477" s="100"/>
      <c r="D477" s="184"/>
      <c r="E477" s="127"/>
      <c r="F477" s="126"/>
      <c r="G477" s="127"/>
    </row>
    <row r="478" spans="2:7" s="124" customFormat="1" ht="11.65" x14ac:dyDescent="0.35">
      <c r="B478" s="100"/>
      <c r="C478" s="100"/>
      <c r="D478" s="184"/>
      <c r="E478" s="127"/>
      <c r="F478" s="126"/>
      <c r="G478" s="127"/>
    </row>
    <row r="479" spans="2:7" s="124" customFormat="1" ht="11.65" x14ac:dyDescent="0.35">
      <c r="B479" s="100"/>
      <c r="C479" s="100"/>
      <c r="D479" s="184"/>
      <c r="E479" s="127"/>
      <c r="F479" s="126"/>
      <c r="G479" s="127"/>
    </row>
    <row r="480" spans="2:7" s="124" customFormat="1" ht="11.65" x14ac:dyDescent="0.35">
      <c r="B480" s="100"/>
      <c r="C480" s="100"/>
      <c r="D480" s="184"/>
      <c r="E480" s="127"/>
      <c r="F480" s="126"/>
      <c r="G480" s="127"/>
    </row>
    <row r="481" spans="2:7" s="124" customFormat="1" ht="11.65" x14ac:dyDescent="0.35">
      <c r="B481" s="100"/>
      <c r="C481" s="100"/>
      <c r="D481" s="184"/>
      <c r="E481" s="127"/>
      <c r="F481" s="126"/>
      <c r="G481" s="127"/>
    </row>
    <row r="482" spans="2:7" s="124" customFormat="1" ht="11.65" x14ac:dyDescent="0.35">
      <c r="B482" s="100"/>
      <c r="C482" s="100"/>
      <c r="D482" s="184"/>
      <c r="E482" s="127"/>
      <c r="F482" s="126"/>
      <c r="G482" s="127"/>
    </row>
    <row r="483" spans="2:7" s="124" customFormat="1" ht="11.65" x14ac:dyDescent="0.35">
      <c r="B483" s="100"/>
      <c r="C483" s="100"/>
      <c r="D483" s="184"/>
      <c r="E483" s="127"/>
      <c r="F483" s="126"/>
      <c r="G483" s="127"/>
    </row>
    <row r="484" spans="2:7" s="124" customFormat="1" ht="11.65" x14ac:dyDescent="0.35">
      <c r="B484" s="100"/>
      <c r="C484" s="100"/>
      <c r="D484" s="184"/>
      <c r="E484" s="127"/>
      <c r="F484" s="126"/>
      <c r="G484" s="127"/>
    </row>
    <row r="485" spans="2:7" s="124" customFormat="1" ht="11.65" x14ac:dyDescent="0.35">
      <c r="B485" s="100"/>
      <c r="C485" s="100"/>
      <c r="D485" s="184"/>
      <c r="E485" s="127"/>
      <c r="F485" s="126"/>
      <c r="G485" s="127"/>
    </row>
    <row r="486" spans="2:7" s="124" customFormat="1" ht="11.65" x14ac:dyDescent="0.35">
      <c r="B486" s="100"/>
      <c r="C486" s="100"/>
      <c r="D486" s="184"/>
      <c r="E486" s="127"/>
      <c r="F486" s="126"/>
      <c r="G486" s="127"/>
    </row>
    <row r="487" spans="2:7" s="124" customFormat="1" ht="11.65" x14ac:dyDescent="0.35">
      <c r="B487" s="100"/>
      <c r="C487" s="100"/>
      <c r="D487" s="184"/>
      <c r="E487" s="127"/>
      <c r="F487" s="126"/>
      <c r="G487" s="127"/>
    </row>
    <row r="488" spans="2:7" s="124" customFormat="1" ht="11.65" x14ac:dyDescent="0.35">
      <c r="B488" s="100"/>
      <c r="C488" s="100"/>
      <c r="D488" s="184"/>
      <c r="E488" s="127"/>
      <c r="F488" s="126"/>
      <c r="G488" s="127"/>
    </row>
    <row r="489" spans="2:7" s="124" customFormat="1" ht="11.65" x14ac:dyDescent="0.35">
      <c r="B489" s="100"/>
      <c r="C489" s="100"/>
      <c r="D489" s="184"/>
      <c r="E489" s="127"/>
      <c r="F489" s="126"/>
      <c r="G489" s="127"/>
    </row>
    <row r="490" spans="2:7" s="124" customFormat="1" ht="11.65" x14ac:dyDescent="0.35">
      <c r="B490" s="100"/>
      <c r="C490" s="100"/>
      <c r="D490" s="184"/>
      <c r="E490" s="127"/>
      <c r="F490" s="126"/>
      <c r="G490" s="127"/>
    </row>
    <row r="491" spans="2:7" s="124" customFormat="1" ht="11.65" x14ac:dyDescent="0.35">
      <c r="B491" s="100"/>
      <c r="C491" s="100"/>
      <c r="D491" s="184"/>
      <c r="E491" s="127"/>
      <c r="F491" s="126"/>
      <c r="G491" s="127"/>
    </row>
    <row r="492" spans="2:7" s="124" customFormat="1" ht="11.65" x14ac:dyDescent="0.35">
      <c r="B492" s="100"/>
      <c r="C492" s="100"/>
      <c r="D492" s="184"/>
      <c r="E492" s="127"/>
      <c r="F492" s="126"/>
      <c r="G492" s="127"/>
    </row>
    <row r="493" spans="2:7" s="124" customFormat="1" ht="11.65" x14ac:dyDescent="0.35">
      <c r="B493" s="100"/>
      <c r="C493" s="100"/>
      <c r="D493" s="184"/>
      <c r="E493" s="127"/>
      <c r="F493" s="126"/>
      <c r="G493" s="127"/>
    </row>
    <row r="494" spans="2:7" s="124" customFormat="1" ht="11.65" x14ac:dyDescent="0.35">
      <c r="B494" s="100"/>
      <c r="C494" s="100"/>
      <c r="D494" s="184"/>
      <c r="E494" s="127"/>
      <c r="F494" s="126"/>
      <c r="G494" s="127"/>
    </row>
    <row r="495" spans="2:7" s="124" customFormat="1" ht="11.65" x14ac:dyDescent="0.35">
      <c r="B495" s="100"/>
      <c r="C495" s="100"/>
      <c r="D495" s="184"/>
      <c r="E495" s="127"/>
      <c r="F495" s="126"/>
      <c r="G495" s="127"/>
    </row>
    <row r="496" spans="2:7" s="124" customFormat="1" ht="11.65" x14ac:dyDescent="0.35">
      <c r="B496" s="100"/>
      <c r="C496" s="100"/>
      <c r="D496" s="184"/>
      <c r="E496" s="127"/>
      <c r="F496" s="126"/>
      <c r="G496" s="127"/>
    </row>
    <row r="497" spans="2:7" s="124" customFormat="1" ht="11.65" x14ac:dyDescent="0.35">
      <c r="B497" s="100"/>
      <c r="C497" s="100"/>
      <c r="D497" s="184"/>
      <c r="E497" s="127"/>
      <c r="F497" s="126"/>
      <c r="G497" s="127"/>
    </row>
    <row r="498" spans="2:7" s="124" customFormat="1" ht="11.65" x14ac:dyDescent="0.35">
      <c r="B498" s="100"/>
      <c r="C498" s="100"/>
      <c r="D498" s="184"/>
      <c r="E498" s="127"/>
      <c r="F498" s="126"/>
      <c r="G498" s="127"/>
    </row>
    <row r="499" spans="2:7" s="124" customFormat="1" ht="11.65" x14ac:dyDescent="0.35">
      <c r="B499" s="100"/>
      <c r="C499" s="100"/>
      <c r="D499" s="184"/>
      <c r="E499" s="127"/>
      <c r="F499" s="126"/>
      <c r="G499" s="127"/>
    </row>
    <row r="500" spans="2:7" s="124" customFormat="1" ht="11.65" x14ac:dyDescent="0.35">
      <c r="B500" s="100"/>
      <c r="C500" s="100"/>
      <c r="D500" s="184"/>
      <c r="E500" s="127"/>
      <c r="F500" s="126"/>
      <c r="G500" s="127"/>
    </row>
    <row r="501" spans="2:7" s="124" customFormat="1" ht="11.65" x14ac:dyDescent="0.35">
      <c r="B501" s="100"/>
      <c r="C501" s="100"/>
      <c r="D501" s="184"/>
      <c r="E501" s="127"/>
      <c r="F501" s="126"/>
      <c r="G501" s="127"/>
    </row>
    <row r="502" spans="2:7" s="124" customFormat="1" ht="11.65" x14ac:dyDescent="0.35">
      <c r="B502" s="100"/>
      <c r="C502" s="100"/>
      <c r="D502" s="184"/>
      <c r="E502" s="127"/>
      <c r="F502" s="126"/>
      <c r="G502" s="127"/>
    </row>
    <row r="503" spans="2:7" s="124" customFormat="1" ht="11.65" x14ac:dyDescent="0.35">
      <c r="B503" s="100"/>
      <c r="C503" s="100"/>
      <c r="D503" s="184"/>
      <c r="E503" s="127"/>
      <c r="F503" s="126"/>
      <c r="G503" s="127"/>
    </row>
    <row r="504" spans="2:7" s="124" customFormat="1" ht="11.65" x14ac:dyDescent="0.35">
      <c r="B504" s="100"/>
      <c r="C504" s="100"/>
      <c r="D504" s="184"/>
      <c r="E504" s="127"/>
      <c r="F504" s="126"/>
      <c r="G504" s="127"/>
    </row>
    <row r="505" spans="2:7" s="124" customFormat="1" ht="11.65" x14ac:dyDescent="0.35">
      <c r="B505" s="100"/>
      <c r="C505" s="100"/>
      <c r="D505" s="184"/>
      <c r="E505" s="127"/>
      <c r="F505" s="126"/>
      <c r="G505" s="127"/>
    </row>
    <row r="506" spans="2:7" s="124" customFormat="1" ht="11.65" x14ac:dyDescent="0.35">
      <c r="B506" s="100"/>
      <c r="C506" s="100"/>
      <c r="D506" s="184"/>
      <c r="E506" s="127"/>
      <c r="F506" s="126"/>
      <c r="G506" s="127"/>
    </row>
    <row r="507" spans="2:7" s="124" customFormat="1" ht="11.65" x14ac:dyDescent="0.35">
      <c r="B507" s="100"/>
      <c r="C507" s="100"/>
      <c r="D507" s="184"/>
      <c r="E507" s="127"/>
      <c r="F507" s="126"/>
      <c r="G507" s="127"/>
    </row>
    <row r="508" spans="2:7" s="124" customFormat="1" ht="11.65" x14ac:dyDescent="0.35">
      <c r="B508" s="100"/>
      <c r="C508" s="100"/>
      <c r="D508" s="184"/>
      <c r="E508" s="127"/>
      <c r="F508" s="126"/>
      <c r="G508" s="127"/>
    </row>
    <row r="509" spans="2:7" s="124" customFormat="1" ht="11.65" x14ac:dyDescent="0.35">
      <c r="B509" s="100"/>
      <c r="C509" s="100"/>
      <c r="D509" s="184"/>
      <c r="E509" s="127"/>
      <c r="F509" s="126"/>
      <c r="G509" s="127"/>
    </row>
    <row r="510" spans="2:7" s="124" customFormat="1" ht="11.65" x14ac:dyDescent="0.35">
      <c r="B510" s="100"/>
      <c r="C510" s="100"/>
      <c r="D510" s="184"/>
      <c r="E510" s="127"/>
      <c r="F510" s="126"/>
      <c r="G510" s="127"/>
    </row>
    <row r="511" spans="2:7" s="124" customFormat="1" ht="11.65" x14ac:dyDescent="0.35">
      <c r="B511" s="100"/>
      <c r="C511" s="100"/>
      <c r="D511" s="184"/>
      <c r="E511" s="127"/>
      <c r="F511" s="126"/>
      <c r="G511" s="127"/>
    </row>
    <row r="512" spans="2:7" s="124" customFormat="1" ht="11.65" x14ac:dyDescent="0.35">
      <c r="B512" s="100"/>
      <c r="C512" s="100"/>
      <c r="D512" s="184"/>
      <c r="E512" s="127"/>
      <c r="F512" s="126"/>
      <c r="G512" s="127"/>
    </row>
    <row r="513" spans="2:7" s="124" customFormat="1" ht="11.65" x14ac:dyDescent="0.35">
      <c r="B513" s="100"/>
      <c r="C513" s="100"/>
      <c r="D513" s="184"/>
      <c r="E513" s="127"/>
      <c r="F513" s="126"/>
      <c r="G513" s="127"/>
    </row>
    <row r="514" spans="2:7" s="124" customFormat="1" ht="11.65" x14ac:dyDescent="0.35">
      <c r="B514" s="100"/>
      <c r="C514" s="100"/>
      <c r="D514" s="184"/>
      <c r="E514" s="127"/>
      <c r="F514" s="126"/>
      <c r="G514" s="127"/>
    </row>
    <row r="515" spans="2:7" s="124" customFormat="1" ht="11.65" x14ac:dyDescent="0.35">
      <c r="B515" s="100"/>
      <c r="C515" s="100"/>
      <c r="D515" s="184"/>
      <c r="E515" s="127"/>
      <c r="F515" s="126"/>
      <c r="G515" s="127"/>
    </row>
    <row r="516" spans="2:7" s="124" customFormat="1" ht="11.65" x14ac:dyDescent="0.35">
      <c r="B516" s="100"/>
      <c r="C516" s="100"/>
      <c r="D516" s="184"/>
      <c r="E516" s="127"/>
      <c r="F516" s="126"/>
      <c r="G516" s="127"/>
    </row>
    <row r="517" spans="2:7" s="124" customFormat="1" ht="11.65" x14ac:dyDescent="0.35">
      <c r="B517" s="100"/>
      <c r="C517" s="100"/>
      <c r="D517" s="184"/>
      <c r="E517" s="127"/>
      <c r="F517" s="126"/>
      <c r="G517" s="127"/>
    </row>
    <row r="518" spans="2:7" s="124" customFormat="1" ht="11.65" x14ac:dyDescent="0.35">
      <c r="B518" s="100"/>
      <c r="C518" s="100"/>
      <c r="D518" s="184"/>
      <c r="E518" s="127"/>
      <c r="F518" s="126"/>
      <c r="G518" s="127"/>
    </row>
    <row r="519" spans="2:7" s="124" customFormat="1" ht="11.65" x14ac:dyDescent="0.35">
      <c r="B519" s="100"/>
      <c r="C519" s="100"/>
      <c r="D519" s="184"/>
      <c r="E519" s="127"/>
      <c r="F519" s="126"/>
      <c r="G519" s="127"/>
    </row>
    <row r="520" spans="2:7" s="124" customFormat="1" ht="11.65" x14ac:dyDescent="0.35">
      <c r="B520" s="100"/>
      <c r="C520" s="100"/>
      <c r="D520" s="184"/>
      <c r="E520" s="127"/>
      <c r="F520" s="126"/>
      <c r="G520" s="127"/>
    </row>
    <row r="521" spans="2:7" s="124" customFormat="1" ht="11.65" x14ac:dyDescent="0.35">
      <c r="B521" s="100"/>
      <c r="C521" s="100"/>
      <c r="D521" s="184"/>
      <c r="E521" s="127"/>
      <c r="F521" s="126"/>
      <c r="G521" s="127"/>
    </row>
    <row r="522" spans="2:7" s="124" customFormat="1" ht="11.65" x14ac:dyDescent="0.35">
      <c r="B522" s="100"/>
      <c r="C522" s="100"/>
      <c r="D522" s="184"/>
      <c r="E522" s="127"/>
      <c r="F522" s="126"/>
      <c r="G522" s="127"/>
    </row>
    <row r="523" spans="2:7" s="124" customFormat="1" ht="11.65" x14ac:dyDescent="0.35">
      <c r="B523" s="100"/>
      <c r="C523" s="100"/>
      <c r="D523" s="184"/>
      <c r="E523" s="127"/>
      <c r="F523" s="126"/>
      <c r="G523" s="127"/>
    </row>
    <row r="524" spans="2:7" s="124" customFormat="1" ht="11.65" x14ac:dyDescent="0.35">
      <c r="B524" s="100"/>
      <c r="C524" s="100"/>
      <c r="D524" s="184"/>
      <c r="E524" s="127"/>
      <c r="F524" s="126"/>
      <c r="G524" s="127"/>
    </row>
    <row r="525" spans="2:7" s="124" customFormat="1" ht="11.65" x14ac:dyDescent="0.35">
      <c r="B525" s="100"/>
      <c r="C525" s="100"/>
      <c r="D525" s="184"/>
      <c r="E525" s="127"/>
      <c r="F525" s="126"/>
      <c r="G525" s="127"/>
    </row>
    <row r="526" spans="2:7" s="124" customFormat="1" ht="11.65" x14ac:dyDescent="0.35">
      <c r="B526" s="100"/>
      <c r="C526" s="100"/>
      <c r="D526" s="184"/>
      <c r="E526" s="127"/>
      <c r="F526" s="126"/>
      <c r="G526" s="127"/>
    </row>
    <row r="527" spans="2:7" s="124" customFormat="1" ht="11.65" x14ac:dyDescent="0.35">
      <c r="B527" s="100"/>
      <c r="C527" s="100"/>
      <c r="D527" s="184"/>
      <c r="E527" s="127"/>
      <c r="F527" s="126"/>
      <c r="G527" s="127"/>
    </row>
    <row r="528" spans="2:7" s="124" customFormat="1" ht="11.65" x14ac:dyDescent="0.35">
      <c r="B528" s="100"/>
      <c r="C528" s="100"/>
      <c r="D528" s="184"/>
      <c r="E528" s="127"/>
      <c r="F528" s="126"/>
      <c r="G528" s="127"/>
    </row>
    <row r="529" spans="2:7" s="124" customFormat="1" ht="11.65" x14ac:dyDescent="0.35">
      <c r="B529" s="100"/>
      <c r="C529" s="100"/>
      <c r="D529" s="184"/>
      <c r="E529" s="127"/>
      <c r="F529" s="126"/>
      <c r="G529" s="127"/>
    </row>
    <row r="530" spans="2:7" s="124" customFormat="1" ht="11.65" x14ac:dyDescent="0.35">
      <c r="B530" s="100"/>
      <c r="C530" s="100"/>
      <c r="D530" s="184"/>
      <c r="E530" s="127"/>
      <c r="F530" s="126"/>
      <c r="G530" s="127"/>
    </row>
    <row r="531" spans="2:7" s="124" customFormat="1" ht="11.65" x14ac:dyDescent="0.35">
      <c r="B531" s="100"/>
      <c r="C531" s="100"/>
      <c r="D531" s="184"/>
      <c r="E531" s="127"/>
      <c r="F531" s="126"/>
      <c r="G531" s="127"/>
    </row>
    <row r="532" spans="2:7" s="124" customFormat="1" ht="11.65" x14ac:dyDescent="0.35">
      <c r="B532" s="100"/>
      <c r="C532" s="100"/>
      <c r="D532" s="184"/>
      <c r="E532" s="127"/>
      <c r="F532" s="126"/>
      <c r="G532" s="127"/>
    </row>
    <row r="533" spans="2:7" s="124" customFormat="1" ht="11.65" x14ac:dyDescent="0.35">
      <c r="B533" s="100"/>
      <c r="C533" s="100"/>
      <c r="D533" s="184"/>
      <c r="E533" s="127"/>
      <c r="F533" s="126"/>
      <c r="G533" s="127"/>
    </row>
    <row r="534" spans="2:7" s="124" customFormat="1" ht="11.65" x14ac:dyDescent="0.35">
      <c r="B534" s="100"/>
      <c r="C534" s="100"/>
      <c r="D534" s="184"/>
      <c r="E534" s="127"/>
      <c r="F534" s="126"/>
      <c r="G534" s="127"/>
    </row>
    <row r="535" spans="2:7" s="124" customFormat="1" ht="11.65" x14ac:dyDescent="0.35">
      <c r="B535" s="100"/>
      <c r="C535" s="100"/>
      <c r="D535" s="184"/>
      <c r="E535" s="127"/>
      <c r="F535" s="126"/>
      <c r="G535" s="127"/>
    </row>
    <row r="536" spans="2:7" s="124" customFormat="1" ht="11.65" x14ac:dyDescent="0.35">
      <c r="B536" s="100"/>
      <c r="C536" s="100"/>
      <c r="D536" s="184"/>
      <c r="E536" s="127"/>
      <c r="F536" s="126"/>
      <c r="G536" s="127"/>
    </row>
    <row r="537" spans="2:7" s="124" customFormat="1" ht="11.65" x14ac:dyDescent="0.35">
      <c r="B537" s="100"/>
      <c r="C537" s="100"/>
      <c r="D537" s="184"/>
      <c r="E537" s="127"/>
      <c r="F537" s="126"/>
      <c r="G537" s="127"/>
    </row>
    <row r="538" spans="2:7" s="124" customFormat="1" ht="11.65" x14ac:dyDescent="0.35">
      <c r="B538" s="100"/>
      <c r="C538" s="100"/>
      <c r="D538" s="184"/>
      <c r="E538" s="127"/>
      <c r="F538" s="126"/>
      <c r="G538" s="127"/>
    </row>
    <row r="539" spans="2:7" s="124" customFormat="1" ht="11.65" x14ac:dyDescent="0.35">
      <c r="B539" s="100"/>
      <c r="C539" s="100"/>
      <c r="D539" s="184"/>
      <c r="E539" s="127"/>
      <c r="F539" s="126"/>
      <c r="G539" s="127"/>
    </row>
    <row r="540" spans="2:7" s="124" customFormat="1" ht="11.65" x14ac:dyDescent="0.35">
      <c r="B540" s="100"/>
      <c r="C540" s="100"/>
      <c r="D540" s="184"/>
      <c r="E540" s="127"/>
      <c r="F540" s="126"/>
      <c r="G540" s="127"/>
    </row>
    <row r="541" spans="2:7" s="124" customFormat="1" ht="11.65" x14ac:dyDescent="0.35">
      <c r="B541" s="100"/>
      <c r="C541" s="100"/>
      <c r="D541" s="184"/>
      <c r="E541" s="127"/>
      <c r="F541" s="126"/>
      <c r="G541" s="127"/>
    </row>
    <row r="542" spans="2:7" s="124" customFormat="1" ht="11.65" x14ac:dyDescent="0.35">
      <c r="B542" s="100"/>
      <c r="C542" s="100"/>
      <c r="D542" s="184"/>
      <c r="E542" s="127"/>
      <c r="F542" s="126"/>
      <c r="G542" s="127"/>
    </row>
    <row r="543" spans="2:7" s="124" customFormat="1" ht="11.65" x14ac:dyDescent="0.35">
      <c r="B543" s="100"/>
      <c r="C543" s="100"/>
      <c r="D543" s="184"/>
      <c r="E543" s="127"/>
      <c r="F543" s="126"/>
      <c r="G543" s="127"/>
    </row>
    <row r="544" spans="2:7" s="124" customFormat="1" ht="11.65" x14ac:dyDescent="0.35">
      <c r="B544" s="100"/>
      <c r="C544" s="100"/>
      <c r="D544" s="184"/>
      <c r="E544" s="127"/>
      <c r="F544" s="126"/>
      <c r="G544" s="127"/>
    </row>
    <row r="545" spans="2:7" s="124" customFormat="1" ht="11.65" x14ac:dyDescent="0.35">
      <c r="B545" s="100"/>
      <c r="C545" s="100"/>
      <c r="D545" s="184"/>
      <c r="E545" s="127"/>
      <c r="F545" s="126"/>
      <c r="G545" s="127"/>
    </row>
    <row r="546" spans="2:7" s="124" customFormat="1" ht="11.65" x14ac:dyDescent="0.35">
      <c r="B546" s="100"/>
      <c r="C546" s="100"/>
      <c r="D546" s="184"/>
      <c r="E546" s="127"/>
      <c r="F546" s="126"/>
      <c r="G546" s="127"/>
    </row>
    <row r="547" spans="2:7" s="124" customFormat="1" ht="11.65" x14ac:dyDescent="0.35">
      <c r="B547" s="100"/>
      <c r="C547" s="100"/>
      <c r="D547" s="184"/>
      <c r="E547" s="127"/>
      <c r="F547" s="126"/>
      <c r="G547" s="127"/>
    </row>
    <row r="548" spans="2:7" s="124" customFormat="1" ht="11.65" x14ac:dyDescent="0.35">
      <c r="B548" s="100"/>
      <c r="C548" s="100"/>
      <c r="D548" s="184"/>
      <c r="E548" s="127"/>
      <c r="F548" s="126"/>
      <c r="G548" s="127"/>
    </row>
    <row r="549" spans="2:7" s="124" customFormat="1" ht="11.65" x14ac:dyDescent="0.35">
      <c r="B549" s="100"/>
      <c r="C549" s="100"/>
      <c r="D549" s="184"/>
      <c r="E549" s="127"/>
      <c r="F549" s="126"/>
      <c r="G549" s="127"/>
    </row>
    <row r="550" spans="2:7" s="124" customFormat="1" ht="11.65" x14ac:dyDescent="0.35">
      <c r="B550" s="100"/>
      <c r="C550" s="100"/>
      <c r="D550" s="184"/>
      <c r="E550" s="127"/>
      <c r="F550" s="126"/>
      <c r="G550" s="127"/>
    </row>
    <row r="551" spans="2:7" s="124" customFormat="1" ht="11.65" x14ac:dyDescent="0.35">
      <c r="B551" s="100"/>
      <c r="C551" s="100"/>
      <c r="D551" s="184"/>
      <c r="E551" s="127"/>
      <c r="F551" s="126"/>
      <c r="G551" s="127"/>
    </row>
    <row r="552" spans="2:7" s="124" customFormat="1" ht="11.65" x14ac:dyDescent="0.35">
      <c r="B552" s="100"/>
      <c r="C552" s="100"/>
      <c r="D552" s="184"/>
      <c r="E552" s="127"/>
      <c r="F552" s="126"/>
      <c r="G552" s="127"/>
    </row>
    <row r="553" spans="2:7" s="124" customFormat="1" ht="11.65" x14ac:dyDescent="0.35">
      <c r="B553" s="100"/>
      <c r="C553" s="100"/>
      <c r="D553" s="184"/>
      <c r="E553" s="127"/>
      <c r="F553" s="126"/>
      <c r="G553" s="127"/>
    </row>
    <row r="554" spans="2:7" s="124" customFormat="1" ht="11.65" x14ac:dyDescent="0.35">
      <c r="B554" s="100"/>
      <c r="C554" s="100"/>
      <c r="D554" s="184"/>
      <c r="E554" s="127"/>
      <c r="F554" s="126"/>
      <c r="G554" s="127"/>
    </row>
    <row r="555" spans="2:7" s="124" customFormat="1" ht="11.65" x14ac:dyDescent="0.35">
      <c r="B555" s="100"/>
      <c r="C555" s="100"/>
      <c r="D555" s="184"/>
      <c r="E555" s="127"/>
      <c r="F555" s="126"/>
      <c r="G555" s="127"/>
    </row>
    <row r="556" spans="2:7" s="124" customFormat="1" ht="11.65" x14ac:dyDescent="0.35">
      <c r="B556" s="100"/>
      <c r="C556" s="100"/>
      <c r="D556" s="184"/>
      <c r="E556" s="127"/>
      <c r="F556" s="126"/>
      <c r="G556" s="127"/>
    </row>
    <row r="557" spans="2:7" s="124" customFormat="1" ht="11.65" x14ac:dyDescent="0.35">
      <c r="B557" s="100"/>
      <c r="C557" s="100"/>
      <c r="D557" s="184"/>
      <c r="E557" s="127"/>
      <c r="F557" s="126"/>
      <c r="G557" s="127"/>
    </row>
    <row r="558" spans="2:7" s="124" customFormat="1" ht="11.65" x14ac:dyDescent="0.35">
      <c r="B558" s="100"/>
      <c r="C558" s="100"/>
      <c r="D558" s="184"/>
      <c r="E558" s="127"/>
      <c r="F558" s="126"/>
      <c r="G558" s="127"/>
    </row>
    <row r="559" spans="2:7" s="124" customFormat="1" ht="11.65" x14ac:dyDescent="0.35">
      <c r="B559" s="100"/>
      <c r="C559" s="100"/>
      <c r="D559" s="184"/>
      <c r="E559" s="127"/>
      <c r="F559" s="126"/>
      <c r="G559" s="127"/>
    </row>
    <row r="560" spans="2:7" s="124" customFormat="1" ht="11.65" x14ac:dyDescent="0.35">
      <c r="B560" s="100"/>
      <c r="C560" s="100"/>
      <c r="D560" s="184"/>
      <c r="E560" s="127"/>
      <c r="F560" s="126"/>
      <c r="G560" s="127"/>
    </row>
    <row r="561" spans="2:7" s="124" customFormat="1" ht="11.65" x14ac:dyDescent="0.35">
      <c r="B561" s="100"/>
      <c r="C561" s="100"/>
      <c r="D561" s="184"/>
      <c r="E561" s="127"/>
      <c r="F561" s="126"/>
      <c r="G561" s="127"/>
    </row>
    <row r="562" spans="2:7" s="124" customFormat="1" ht="11.65" x14ac:dyDescent="0.35">
      <c r="B562" s="100"/>
      <c r="C562" s="100"/>
      <c r="D562" s="184"/>
      <c r="E562" s="127"/>
      <c r="F562" s="126"/>
      <c r="G562" s="127"/>
    </row>
    <row r="563" spans="2:7" s="124" customFormat="1" ht="11.65" x14ac:dyDescent="0.35">
      <c r="B563" s="100"/>
      <c r="C563" s="100"/>
      <c r="D563" s="184"/>
      <c r="E563" s="127"/>
      <c r="F563" s="126"/>
      <c r="G563" s="127"/>
    </row>
    <row r="564" spans="2:7" s="124" customFormat="1" ht="11.65" x14ac:dyDescent="0.35">
      <c r="B564" s="100"/>
      <c r="C564" s="100"/>
      <c r="D564" s="184"/>
      <c r="E564" s="127"/>
      <c r="F564" s="126"/>
      <c r="G564" s="127"/>
    </row>
    <row r="565" spans="2:7" s="124" customFormat="1" ht="11.65" x14ac:dyDescent="0.35">
      <c r="B565" s="100"/>
      <c r="C565" s="100"/>
      <c r="D565" s="184"/>
      <c r="E565" s="127"/>
      <c r="F565" s="126"/>
      <c r="G565" s="127"/>
    </row>
    <row r="566" spans="2:7" s="124" customFormat="1" ht="11.65" x14ac:dyDescent="0.35">
      <c r="B566" s="100"/>
      <c r="C566" s="100"/>
      <c r="D566" s="184"/>
      <c r="E566" s="127"/>
      <c r="F566" s="126"/>
      <c r="G566" s="127"/>
    </row>
    <row r="567" spans="2:7" s="124" customFormat="1" ht="11.65" x14ac:dyDescent="0.35">
      <c r="B567" s="100"/>
      <c r="C567" s="100"/>
      <c r="D567" s="184"/>
      <c r="E567" s="127"/>
      <c r="F567" s="126"/>
      <c r="G567" s="127"/>
    </row>
    <row r="568" spans="2:7" s="124" customFormat="1" ht="11.65" x14ac:dyDescent="0.35">
      <c r="B568" s="100"/>
      <c r="C568" s="100"/>
      <c r="D568" s="184"/>
      <c r="E568" s="127"/>
      <c r="F568" s="126"/>
      <c r="G568" s="127"/>
    </row>
    <row r="569" spans="2:7" s="124" customFormat="1" ht="11.65" x14ac:dyDescent="0.35">
      <c r="B569" s="100"/>
      <c r="C569" s="100"/>
      <c r="D569" s="184"/>
      <c r="E569" s="127"/>
      <c r="F569" s="126"/>
      <c r="G569" s="127"/>
    </row>
    <row r="570" spans="2:7" s="124" customFormat="1" ht="11.65" x14ac:dyDescent="0.35">
      <c r="B570" s="100"/>
      <c r="C570" s="100"/>
      <c r="D570" s="184"/>
      <c r="E570" s="127"/>
      <c r="F570" s="126"/>
      <c r="G570" s="127"/>
    </row>
    <row r="571" spans="2:7" s="124" customFormat="1" ht="11.65" x14ac:dyDescent="0.35">
      <c r="B571" s="100"/>
      <c r="C571" s="100"/>
      <c r="D571" s="184"/>
      <c r="E571" s="127"/>
      <c r="F571" s="126"/>
      <c r="G571" s="127"/>
    </row>
    <row r="572" spans="2:7" s="124" customFormat="1" ht="11.65" x14ac:dyDescent="0.35">
      <c r="B572" s="100"/>
      <c r="C572" s="100"/>
      <c r="D572" s="184"/>
      <c r="E572" s="127"/>
      <c r="F572" s="126"/>
      <c r="G572" s="127"/>
    </row>
    <row r="573" spans="2:7" s="124" customFormat="1" ht="11.65" x14ac:dyDescent="0.35">
      <c r="B573" s="100"/>
      <c r="C573" s="100"/>
      <c r="D573" s="184"/>
      <c r="E573" s="127"/>
      <c r="F573" s="126"/>
      <c r="G573" s="127"/>
    </row>
    <row r="574" spans="2:7" s="124" customFormat="1" ht="11.65" x14ac:dyDescent="0.35">
      <c r="B574" s="100"/>
      <c r="C574" s="100"/>
      <c r="D574" s="184"/>
      <c r="E574" s="127"/>
      <c r="F574" s="126"/>
      <c r="G574" s="127"/>
    </row>
    <row r="575" spans="2:7" s="124" customFormat="1" ht="11.65" x14ac:dyDescent="0.35">
      <c r="B575" s="100"/>
      <c r="C575" s="100"/>
      <c r="D575" s="184"/>
      <c r="E575" s="127"/>
      <c r="F575" s="126"/>
      <c r="G575" s="127"/>
    </row>
    <row r="576" spans="2:7" s="124" customFormat="1" ht="11.65" x14ac:dyDescent="0.35">
      <c r="B576" s="100"/>
      <c r="C576" s="100"/>
      <c r="D576" s="184"/>
      <c r="E576" s="127"/>
      <c r="F576" s="126"/>
      <c r="G576" s="127"/>
    </row>
    <row r="577" spans="2:7" s="124" customFormat="1" ht="11.65" x14ac:dyDescent="0.35">
      <c r="B577" s="100"/>
      <c r="C577" s="100"/>
      <c r="D577" s="184"/>
      <c r="E577" s="127"/>
      <c r="F577" s="126"/>
      <c r="G577" s="127"/>
    </row>
    <row r="578" spans="2:7" s="124" customFormat="1" ht="11.65" x14ac:dyDescent="0.35">
      <c r="B578" s="100"/>
      <c r="C578" s="100"/>
      <c r="D578" s="184"/>
      <c r="E578" s="127"/>
      <c r="F578" s="126"/>
      <c r="G578" s="127"/>
    </row>
    <row r="579" spans="2:7" s="124" customFormat="1" ht="11.65" x14ac:dyDescent="0.35">
      <c r="B579" s="100"/>
      <c r="C579" s="100"/>
      <c r="D579" s="184"/>
      <c r="E579" s="127"/>
      <c r="F579" s="126"/>
      <c r="G579" s="127"/>
    </row>
    <row r="580" spans="2:7" s="124" customFormat="1" ht="11.65" x14ac:dyDescent="0.35">
      <c r="B580" s="100"/>
      <c r="C580" s="100"/>
      <c r="D580" s="184"/>
      <c r="E580" s="127"/>
      <c r="F580" s="126"/>
      <c r="G580" s="127"/>
    </row>
    <row r="581" spans="2:7" s="124" customFormat="1" ht="11.65" x14ac:dyDescent="0.35">
      <c r="B581" s="100"/>
      <c r="C581" s="100"/>
      <c r="D581" s="184"/>
      <c r="E581" s="127"/>
      <c r="F581" s="126"/>
      <c r="G581" s="127"/>
    </row>
    <row r="582" spans="2:7" s="124" customFormat="1" ht="11.65" x14ac:dyDescent="0.35">
      <c r="B582" s="100"/>
      <c r="C582" s="100"/>
      <c r="D582" s="184"/>
      <c r="E582" s="127"/>
      <c r="F582" s="126"/>
      <c r="G582" s="127"/>
    </row>
    <row r="583" spans="2:7" s="124" customFormat="1" ht="11.65" x14ac:dyDescent="0.35">
      <c r="B583" s="100"/>
      <c r="C583" s="100"/>
      <c r="D583" s="184"/>
      <c r="E583" s="127"/>
      <c r="F583" s="126"/>
      <c r="G583" s="127"/>
    </row>
    <row r="584" spans="2:7" s="124" customFormat="1" ht="11.65" x14ac:dyDescent="0.35">
      <c r="B584" s="100"/>
      <c r="C584" s="100"/>
      <c r="D584" s="184"/>
      <c r="E584" s="127"/>
      <c r="F584" s="126"/>
      <c r="G584" s="127"/>
    </row>
    <row r="585" spans="2:7" s="124" customFormat="1" ht="11.65" x14ac:dyDescent="0.35">
      <c r="B585" s="100"/>
      <c r="C585" s="100"/>
      <c r="D585" s="184"/>
      <c r="E585" s="127"/>
      <c r="F585" s="126"/>
      <c r="G585" s="127"/>
    </row>
    <row r="586" spans="2:7" s="124" customFormat="1" ht="11.65" x14ac:dyDescent="0.35">
      <c r="B586" s="100"/>
      <c r="C586" s="100"/>
      <c r="D586" s="184"/>
      <c r="E586" s="127"/>
      <c r="F586" s="126"/>
      <c r="G586" s="127"/>
    </row>
    <row r="587" spans="2:7" s="124" customFormat="1" ht="11.65" x14ac:dyDescent="0.35">
      <c r="B587" s="100"/>
      <c r="C587" s="100"/>
      <c r="D587" s="184"/>
      <c r="E587" s="127"/>
      <c r="F587" s="126"/>
      <c r="G587" s="127"/>
    </row>
    <row r="588" spans="2:7" s="124" customFormat="1" ht="11.65" x14ac:dyDescent="0.35">
      <c r="B588" s="100"/>
      <c r="C588" s="100"/>
      <c r="D588" s="184"/>
      <c r="E588" s="127"/>
      <c r="F588" s="126"/>
      <c r="G588" s="127"/>
    </row>
    <row r="589" spans="2:7" s="124" customFormat="1" ht="11.65" x14ac:dyDescent="0.35">
      <c r="B589" s="100"/>
      <c r="C589" s="100"/>
      <c r="D589" s="184"/>
      <c r="E589" s="127"/>
      <c r="F589" s="126"/>
      <c r="G589" s="127"/>
    </row>
    <row r="590" spans="2:7" s="124" customFormat="1" ht="11.65" x14ac:dyDescent="0.35">
      <c r="B590" s="100"/>
      <c r="C590" s="100"/>
      <c r="D590" s="184"/>
      <c r="E590" s="127"/>
      <c r="F590" s="126"/>
      <c r="G590" s="127"/>
    </row>
    <row r="591" spans="2:7" s="124" customFormat="1" ht="11.65" x14ac:dyDescent="0.35">
      <c r="B591" s="100"/>
      <c r="C591" s="100"/>
      <c r="D591" s="184"/>
      <c r="E591" s="127"/>
      <c r="F591" s="126"/>
      <c r="G591" s="127"/>
    </row>
    <row r="592" spans="2:7" s="124" customFormat="1" ht="11.65" x14ac:dyDescent="0.35">
      <c r="B592" s="100"/>
      <c r="C592" s="100"/>
      <c r="D592" s="184"/>
      <c r="E592" s="127"/>
      <c r="F592" s="126"/>
      <c r="G592" s="127"/>
    </row>
    <row r="593" spans="2:7" s="124" customFormat="1" ht="11.65" x14ac:dyDescent="0.35">
      <c r="B593" s="100"/>
      <c r="C593" s="100"/>
      <c r="D593" s="184"/>
      <c r="E593" s="127"/>
      <c r="F593" s="126"/>
      <c r="G593" s="127"/>
    </row>
    <row r="594" spans="2:7" s="124" customFormat="1" ht="11.65" x14ac:dyDescent="0.35">
      <c r="B594" s="100"/>
      <c r="C594" s="100"/>
      <c r="D594" s="184"/>
      <c r="E594" s="127"/>
      <c r="F594" s="126"/>
      <c r="G594" s="127"/>
    </row>
    <row r="595" spans="2:7" s="124" customFormat="1" ht="11.65" x14ac:dyDescent="0.35">
      <c r="B595" s="100"/>
      <c r="C595" s="100"/>
      <c r="D595" s="184"/>
      <c r="E595" s="127"/>
      <c r="F595" s="126"/>
      <c r="G595" s="127"/>
    </row>
    <row r="596" spans="2:7" s="124" customFormat="1" ht="11.65" x14ac:dyDescent="0.35">
      <c r="B596" s="100"/>
      <c r="C596" s="100"/>
      <c r="D596" s="184"/>
      <c r="E596" s="127"/>
      <c r="F596" s="126"/>
      <c r="G596" s="127"/>
    </row>
    <row r="597" spans="2:7" s="124" customFormat="1" ht="11.65" x14ac:dyDescent="0.35">
      <c r="B597" s="100"/>
      <c r="C597" s="100"/>
      <c r="D597" s="184"/>
      <c r="E597" s="127"/>
      <c r="F597" s="126"/>
      <c r="G597" s="127"/>
    </row>
    <row r="598" spans="2:7" s="124" customFormat="1" ht="11.65" x14ac:dyDescent="0.35">
      <c r="B598" s="100"/>
      <c r="C598" s="100"/>
      <c r="D598" s="184"/>
      <c r="E598" s="127"/>
      <c r="F598" s="126"/>
      <c r="G598" s="127"/>
    </row>
    <row r="599" spans="2:7" s="124" customFormat="1" ht="11.65" x14ac:dyDescent="0.35">
      <c r="B599" s="100"/>
      <c r="C599" s="100"/>
      <c r="D599" s="184"/>
      <c r="E599" s="127"/>
      <c r="F599" s="126"/>
      <c r="G599" s="127"/>
    </row>
    <row r="600" spans="2:7" s="124" customFormat="1" ht="11.65" x14ac:dyDescent="0.35">
      <c r="B600" s="100"/>
      <c r="C600" s="100"/>
      <c r="D600" s="184"/>
      <c r="E600" s="127"/>
      <c r="F600" s="126"/>
      <c r="G600" s="127"/>
    </row>
    <row r="601" spans="2:7" s="124" customFormat="1" ht="11.65" x14ac:dyDescent="0.35">
      <c r="B601" s="100"/>
      <c r="C601" s="100"/>
      <c r="D601" s="184"/>
      <c r="E601" s="127"/>
      <c r="F601" s="126"/>
      <c r="G601" s="127"/>
    </row>
    <row r="602" spans="2:7" s="124" customFormat="1" ht="11.65" x14ac:dyDescent="0.35">
      <c r="B602" s="100"/>
      <c r="C602" s="100"/>
      <c r="D602" s="184"/>
      <c r="E602" s="127"/>
      <c r="F602" s="126"/>
      <c r="G602" s="127"/>
    </row>
    <row r="603" spans="2:7" s="124" customFormat="1" ht="11.65" x14ac:dyDescent="0.35">
      <c r="B603" s="100"/>
      <c r="C603" s="100"/>
      <c r="D603" s="184"/>
      <c r="E603" s="127"/>
      <c r="F603" s="126"/>
      <c r="G603" s="127"/>
    </row>
    <row r="604" spans="2:7" s="124" customFormat="1" ht="11.65" x14ac:dyDescent="0.35">
      <c r="B604" s="100"/>
      <c r="C604" s="100"/>
      <c r="D604" s="184"/>
      <c r="E604" s="127"/>
      <c r="F604" s="126"/>
      <c r="G604" s="127"/>
    </row>
    <row r="605" spans="2:7" s="124" customFormat="1" ht="11.65" x14ac:dyDescent="0.35">
      <c r="B605" s="100"/>
      <c r="C605" s="100"/>
      <c r="D605" s="184"/>
      <c r="E605" s="127"/>
      <c r="F605" s="126"/>
      <c r="G605" s="127"/>
    </row>
    <row r="606" spans="2:7" s="124" customFormat="1" ht="11.65" x14ac:dyDescent="0.35">
      <c r="B606" s="100"/>
      <c r="C606" s="100"/>
      <c r="D606" s="184"/>
      <c r="E606" s="127"/>
      <c r="F606" s="126"/>
      <c r="G606" s="127"/>
    </row>
    <row r="607" spans="2:7" s="124" customFormat="1" ht="11.65" x14ac:dyDescent="0.35">
      <c r="B607" s="100"/>
      <c r="C607" s="100"/>
      <c r="D607" s="184"/>
      <c r="E607" s="127"/>
      <c r="F607" s="126"/>
      <c r="G607" s="127"/>
    </row>
    <row r="608" spans="2:7" s="124" customFormat="1" ht="11.65" x14ac:dyDescent="0.35">
      <c r="B608" s="100"/>
      <c r="C608" s="100"/>
      <c r="D608" s="184"/>
      <c r="E608" s="127"/>
      <c r="F608" s="126"/>
      <c r="G608" s="127"/>
    </row>
    <row r="609" spans="2:7" s="124" customFormat="1" ht="11.65" x14ac:dyDescent="0.35">
      <c r="B609" s="100"/>
      <c r="C609" s="100"/>
      <c r="D609" s="184"/>
      <c r="E609" s="127"/>
      <c r="F609" s="126"/>
      <c r="G609" s="127"/>
    </row>
    <row r="610" spans="2:7" s="124" customFormat="1" ht="11.65" x14ac:dyDescent="0.35">
      <c r="B610" s="100"/>
      <c r="C610" s="100"/>
      <c r="D610" s="184"/>
      <c r="E610" s="127"/>
      <c r="F610" s="126"/>
      <c r="G610" s="127"/>
    </row>
    <row r="611" spans="2:7" s="124" customFormat="1" ht="11.65" x14ac:dyDescent="0.35">
      <c r="B611" s="100"/>
      <c r="C611" s="100"/>
      <c r="D611" s="184"/>
      <c r="E611" s="127"/>
      <c r="F611" s="126"/>
      <c r="G611" s="127"/>
    </row>
    <row r="612" spans="2:7" s="124" customFormat="1" ht="11.65" x14ac:dyDescent="0.35">
      <c r="B612" s="100"/>
      <c r="C612" s="100"/>
      <c r="D612" s="184"/>
      <c r="E612" s="127"/>
      <c r="F612" s="126"/>
      <c r="G612" s="127"/>
    </row>
    <row r="613" spans="2:7" s="124" customFormat="1" ht="11.65" x14ac:dyDescent="0.35">
      <c r="B613" s="100"/>
      <c r="C613" s="100"/>
      <c r="D613" s="184"/>
      <c r="E613" s="127"/>
      <c r="F613" s="126"/>
      <c r="G613" s="127"/>
    </row>
    <row r="614" spans="2:7" s="124" customFormat="1" ht="11.65" x14ac:dyDescent="0.35">
      <c r="B614" s="100"/>
      <c r="C614" s="100"/>
      <c r="D614" s="184"/>
      <c r="E614" s="127"/>
      <c r="F614" s="126"/>
      <c r="G614" s="127"/>
    </row>
    <row r="615" spans="2:7" s="124" customFormat="1" ht="11.65" x14ac:dyDescent="0.35">
      <c r="B615" s="100"/>
      <c r="C615" s="100"/>
      <c r="D615" s="184"/>
      <c r="E615" s="127"/>
      <c r="F615" s="126"/>
      <c r="G615" s="127"/>
    </row>
    <row r="616" spans="2:7" s="124" customFormat="1" ht="11.65" x14ac:dyDescent="0.35">
      <c r="B616" s="100"/>
      <c r="C616" s="100"/>
      <c r="D616" s="184"/>
      <c r="E616" s="127"/>
      <c r="F616" s="126"/>
      <c r="G616" s="127"/>
    </row>
    <row r="617" spans="2:7" s="124" customFormat="1" ht="11.65" x14ac:dyDescent="0.35">
      <c r="B617" s="100"/>
      <c r="C617" s="100"/>
      <c r="D617" s="184"/>
      <c r="E617" s="127"/>
      <c r="F617" s="126"/>
      <c r="G617" s="127"/>
    </row>
    <row r="618" spans="2:7" s="124" customFormat="1" ht="11.65" x14ac:dyDescent="0.35">
      <c r="B618" s="100"/>
      <c r="C618" s="100"/>
      <c r="D618" s="184"/>
      <c r="E618" s="127"/>
      <c r="F618" s="126"/>
      <c r="G618" s="127"/>
    </row>
    <row r="619" spans="2:7" s="124" customFormat="1" ht="11.65" x14ac:dyDescent="0.35">
      <c r="B619" s="100"/>
      <c r="C619" s="100"/>
      <c r="D619" s="184"/>
      <c r="E619" s="127"/>
      <c r="F619" s="126"/>
      <c r="G619" s="127"/>
    </row>
    <row r="620" spans="2:7" s="124" customFormat="1" ht="11.65" x14ac:dyDescent="0.35">
      <c r="B620" s="100"/>
      <c r="C620" s="100"/>
      <c r="D620" s="184"/>
      <c r="E620" s="127"/>
      <c r="F620" s="126"/>
      <c r="G620" s="127"/>
    </row>
    <row r="621" spans="2:7" s="124" customFormat="1" ht="11.65" x14ac:dyDescent="0.35">
      <c r="B621" s="100"/>
      <c r="C621" s="100"/>
      <c r="D621" s="184"/>
      <c r="E621" s="127"/>
      <c r="F621" s="126"/>
      <c r="G621" s="127"/>
    </row>
    <row r="622" spans="2:7" s="124" customFormat="1" ht="11.65" x14ac:dyDescent="0.35">
      <c r="B622" s="100"/>
      <c r="C622" s="100"/>
      <c r="D622" s="184"/>
      <c r="E622" s="127"/>
      <c r="F622" s="126"/>
      <c r="G622" s="127"/>
    </row>
    <row r="623" spans="2:7" s="124" customFormat="1" ht="11.65" x14ac:dyDescent="0.35">
      <c r="B623" s="100"/>
      <c r="C623" s="100"/>
      <c r="D623" s="184"/>
      <c r="E623" s="127"/>
      <c r="F623" s="126"/>
      <c r="G623" s="127"/>
    </row>
    <row r="624" spans="2:7" s="124" customFormat="1" ht="11.65" x14ac:dyDescent="0.35">
      <c r="B624" s="100"/>
      <c r="C624" s="100"/>
      <c r="D624" s="184"/>
      <c r="E624" s="127"/>
      <c r="F624" s="126"/>
      <c r="G624" s="127"/>
    </row>
    <row r="625" spans="2:7" s="124" customFormat="1" ht="11.65" x14ac:dyDescent="0.35">
      <c r="B625" s="100"/>
      <c r="C625" s="100"/>
      <c r="D625" s="184"/>
      <c r="E625" s="127"/>
      <c r="F625" s="126"/>
      <c r="G625" s="127"/>
    </row>
    <row r="626" spans="2:7" s="124" customFormat="1" ht="11.65" x14ac:dyDescent="0.35">
      <c r="B626" s="100"/>
      <c r="C626" s="100"/>
      <c r="D626" s="184"/>
      <c r="E626" s="127"/>
      <c r="F626" s="126"/>
      <c r="G626" s="127"/>
    </row>
    <row r="627" spans="2:7" s="124" customFormat="1" ht="11.65" x14ac:dyDescent="0.35">
      <c r="B627" s="100"/>
      <c r="C627" s="100"/>
      <c r="D627" s="184"/>
      <c r="E627" s="127"/>
      <c r="F627" s="126"/>
      <c r="G627" s="127"/>
    </row>
    <row r="628" spans="2:7" s="124" customFormat="1" ht="11.65" x14ac:dyDescent="0.35">
      <c r="B628" s="100"/>
      <c r="C628" s="100"/>
      <c r="D628" s="184"/>
      <c r="E628" s="127"/>
      <c r="F628" s="126"/>
      <c r="G628" s="127"/>
    </row>
    <row r="629" spans="2:7" s="124" customFormat="1" ht="11.65" x14ac:dyDescent="0.35">
      <c r="B629" s="100"/>
      <c r="C629" s="100"/>
      <c r="D629" s="184"/>
      <c r="E629" s="127"/>
      <c r="F629" s="126"/>
      <c r="G629" s="127"/>
    </row>
    <row r="630" spans="2:7" s="124" customFormat="1" ht="11.65" x14ac:dyDescent="0.35">
      <c r="B630" s="100"/>
      <c r="C630" s="100"/>
      <c r="D630" s="184"/>
      <c r="E630" s="127"/>
      <c r="F630" s="126"/>
      <c r="G630" s="127"/>
    </row>
    <row r="631" spans="2:7" s="124" customFormat="1" ht="11.65" x14ac:dyDescent="0.35">
      <c r="B631" s="100"/>
      <c r="C631" s="100"/>
      <c r="D631" s="184"/>
      <c r="E631" s="127"/>
      <c r="F631" s="126"/>
      <c r="G631" s="127"/>
    </row>
    <row r="632" spans="2:7" s="124" customFormat="1" ht="11.65" x14ac:dyDescent="0.35">
      <c r="B632" s="100"/>
      <c r="C632" s="100"/>
      <c r="D632" s="184"/>
      <c r="E632" s="127"/>
      <c r="F632" s="126"/>
      <c r="G632" s="127"/>
    </row>
    <row r="633" spans="2:7" s="124" customFormat="1" ht="11.65" x14ac:dyDescent="0.35">
      <c r="B633" s="100"/>
      <c r="C633" s="100"/>
      <c r="D633" s="184"/>
      <c r="E633" s="127"/>
      <c r="F633" s="126"/>
      <c r="G633" s="127"/>
    </row>
    <row r="634" spans="2:7" s="124" customFormat="1" ht="11.65" x14ac:dyDescent="0.35">
      <c r="B634" s="100"/>
      <c r="C634" s="100"/>
      <c r="D634" s="184"/>
      <c r="E634" s="127"/>
      <c r="F634" s="126"/>
      <c r="G634" s="127"/>
    </row>
    <row r="635" spans="2:7" s="124" customFormat="1" ht="11.65" x14ac:dyDescent="0.35">
      <c r="B635" s="100"/>
      <c r="C635" s="100"/>
      <c r="D635" s="184"/>
      <c r="E635" s="127"/>
      <c r="F635" s="126"/>
      <c r="G635" s="127"/>
    </row>
    <row r="636" spans="2:7" s="124" customFormat="1" ht="11.65" x14ac:dyDescent="0.35">
      <c r="B636" s="100"/>
      <c r="C636" s="100"/>
      <c r="D636" s="184"/>
      <c r="E636" s="127"/>
      <c r="F636" s="126"/>
      <c r="G636" s="127"/>
    </row>
    <row r="637" spans="2:7" s="124" customFormat="1" ht="11.65" x14ac:dyDescent="0.35">
      <c r="B637" s="100"/>
      <c r="C637" s="100"/>
      <c r="D637" s="184"/>
      <c r="E637" s="127"/>
      <c r="F637" s="126"/>
      <c r="G637" s="127"/>
    </row>
    <row r="638" spans="2:7" s="124" customFormat="1" ht="11.65" x14ac:dyDescent="0.35">
      <c r="B638" s="100"/>
      <c r="C638" s="100"/>
      <c r="D638" s="184"/>
      <c r="E638" s="127"/>
      <c r="F638" s="126"/>
      <c r="G638" s="127"/>
    </row>
    <row r="639" spans="2:7" s="124" customFormat="1" ht="11.65" x14ac:dyDescent="0.35">
      <c r="B639" s="100"/>
      <c r="C639" s="100"/>
      <c r="D639" s="184"/>
      <c r="E639" s="127"/>
      <c r="F639" s="126"/>
      <c r="G639" s="127"/>
    </row>
    <row r="640" spans="2:7" s="124" customFormat="1" ht="11.65" x14ac:dyDescent="0.35">
      <c r="B640" s="100"/>
      <c r="C640" s="100"/>
      <c r="D640" s="184"/>
      <c r="E640" s="127"/>
      <c r="F640" s="126"/>
      <c r="G640" s="127"/>
    </row>
    <row r="641" spans="2:7" s="124" customFormat="1" ht="11.65" x14ac:dyDescent="0.35">
      <c r="B641" s="100"/>
      <c r="C641" s="100"/>
      <c r="D641" s="184"/>
      <c r="E641" s="127"/>
      <c r="F641" s="126"/>
      <c r="G641" s="127"/>
    </row>
    <row r="642" spans="2:7" s="124" customFormat="1" ht="11.65" x14ac:dyDescent="0.35">
      <c r="B642" s="100"/>
      <c r="C642" s="100"/>
      <c r="D642" s="184"/>
      <c r="E642" s="127"/>
      <c r="F642" s="126"/>
      <c r="G642" s="127"/>
    </row>
    <row r="643" spans="2:7" s="124" customFormat="1" ht="11.65" x14ac:dyDescent="0.35">
      <c r="B643" s="100"/>
      <c r="C643" s="100"/>
      <c r="D643" s="184"/>
      <c r="E643" s="127"/>
      <c r="F643" s="126"/>
      <c r="G643" s="127"/>
    </row>
    <row r="644" spans="2:7" s="124" customFormat="1" ht="11.65" x14ac:dyDescent="0.35">
      <c r="B644" s="100"/>
      <c r="C644" s="100"/>
      <c r="D644" s="184"/>
      <c r="E644" s="127"/>
      <c r="F644" s="126"/>
      <c r="G644" s="127"/>
    </row>
    <row r="645" spans="2:7" s="124" customFormat="1" ht="11.65" x14ac:dyDescent="0.35">
      <c r="B645" s="100"/>
      <c r="C645" s="100"/>
      <c r="D645" s="184"/>
      <c r="E645" s="127"/>
      <c r="F645" s="126"/>
      <c r="G645" s="127"/>
    </row>
    <row r="646" spans="2:7" s="124" customFormat="1" ht="11.65" x14ac:dyDescent="0.35">
      <c r="B646" s="100"/>
      <c r="C646" s="100"/>
      <c r="D646" s="184"/>
      <c r="E646" s="127"/>
      <c r="F646" s="126"/>
      <c r="G646" s="127"/>
    </row>
    <row r="647" spans="2:7" s="124" customFormat="1" ht="11.65" x14ac:dyDescent="0.35">
      <c r="B647" s="100"/>
      <c r="C647" s="100"/>
      <c r="D647" s="184"/>
      <c r="E647" s="127"/>
      <c r="F647" s="126"/>
      <c r="G647" s="127"/>
    </row>
    <row r="648" spans="2:7" s="124" customFormat="1" ht="11.65" x14ac:dyDescent="0.35">
      <c r="B648" s="100"/>
      <c r="C648" s="100"/>
      <c r="D648" s="184"/>
      <c r="E648" s="127"/>
      <c r="F648" s="126"/>
      <c r="G648" s="127"/>
    </row>
    <row r="649" spans="2:7" s="124" customFormat="1" ht="11.65" x14ac:dyDescent="0.35">
      <c r="B649" s="100"/>
      <c r="C649" s="100"/>
      <c r="D649" s="184"/>
      <c r="E649" s="127"/>
      <c r="F649" s="126"/>
      <c r="G649" s="127"/>
    </row>
    <row r="650" spans="2:7" s="124" customFormat="1" ht="11.65" x14ac:dyDescent="0.35">
      <c r="B650" s="100"/>
      <c r="C650" s="100"/>
      <c r="D650" s="184"/>
      <c r="E650" s="127"/>
      <c r="F650" s="126"/>
      <c r="G650" s="127"/>
    </row>
    <row r="651" spans="2:7" s="124" customFormat="1" ht="11.65" x14ac:dyDescent="0.35">
      <c r="B651" s="100"/>
      <c r="C651" s="100"/>
      <c r="D651" s="184"/>
      <c r="E651" s="127"/>
      <c r="F651" s="126"/>
      <c r="G651" s="127"/>
    </row>
    <row r="652" spans="2:7" s="124" customFormat="1" ht="11.65" x14ac:dyDescent="0.35">
      <c r="B652" s="100"/>
      <c r="C652" s="100"/>
      <c r="D652" s="184"/>
      <c r="E652" s="127"/>
      <c r="F652" s="126"/>
      <c r="G652" s="127"/>
    </row>
    <row r="653" spans="2:7" s="124" customFormat="1" ht="11.65" x14ac:dyDescent="0.35">
      <c r="B653" s="100"/>
      <c r="C653" s="100"/>
      <c r="D653" s="184"/>
      <c r="E653" s="127"/>
      <c r="F653" s="126"/>
      <c r="G653" s="127"/>
    </row>
    <row r="654" spans="2:7" s="124" customFormat="1" ht="11.65" x14ac:dyDescent="0.35">
      <c r="B654" s="100"/>
      <c r="C654" s="100"/>
      <c r="D654" s="184"/>
      <c r="E654" s="127"/>
      <c r="F654" s="126"/>
      <c r="G654" s="127"/>
    </row>
    <row r="655" spans="2:7" s="124" customFormat="1" ht="11.65" x14ac:dyDescent="0.35">
      <c r="B655" s="100"/>
      <c r="C655" s="100"/>
      <c r="D655" s="184"/>
      <c r="E655" s="127"/>
      <c r="F655" s="126"/>
      <c r="G655" s="127"/>
    </row>
    <row r="656" spans="2:7" s="124" customFormat="1" ht="11.65" x14ac:dyDescent="0.35">
      <c r="B656" s="100"/>
      <c r="C656" s="100"/>
      <c r="D656" s="184"/>
      <c r="E656" s="127"/>
      <c r="F656" s="126"/>
      <c r="G656" s="127"/>
    </row>
    <row r="657" spans="2:7" s="124" customFormat="1" ht="11.65" x14ac:dyDescent="0.35">
      <c r="B657" s="100"/>
      <c r="C657" s="100"/>
      <c r="D657" s="184"/>
      <c r="E657" s="127"/>
      <c r="F657" s="126"/>
      <c r="G657" s="127"/>
    </row>
    <row r="658" spans="2:7" s="124" customFormat="1" ht="11.65" x14ac:dyDescent="0.35">
      <c r="B658" s="100"/>
      <c r="C658" s="100"/>
      <c r="D658" s="184"/>
      <c r="E658" s="127"/>
      <c r="F658" s="126"/>
      <c r="G658" s="127"/>
    </row>
    <row r="659" spans="2:7" s="124" customFormat="1" ht="11.65" x14ac:dyDescent="0.35">
      <c r="B659" s="100"/>
      <c r="C659" s="100"/>
      <c r="D659" s="184"/>
      <c r="E659" s="127"/>
      <c r="F659" s="126"/>
      <c r="G659" s="127"/>
    </row>
    <row r="660" spans="2:7" s="124" customFormat="1" ht="11.65" x14ac:dyDescent="0.35">
      <c r="B660" s="100"/>
      <c r="C660" s="100"/>
      <c r="D660" s="184"/>
      <c r="E660" s="127"/>
      <c r="F660" s="126"/>
      <c r="G660" s="127"/>
    </row>
    <row r="661" spans="2:7" s="124" customFormat="1" ht="11.65" x14ac:dyDescent="0.35">
      <c r="B661" s="100"/>
      <c r="C661" s="100"/>
      <c r="D661" s="184"/>
      <c r="E661" s="127"/>
      <c r="F661" s="126"/>
      <c r="G661" s="127"/>
    </row>
    <row r="662" spans="2:7" s="124" customFormat="1" ht="11.65" x14ac:dyDescent="0.35">
      <c r="B662" s="100"/>
      <c r="C662" s="100"/>
      <c r="D662" s="184"/>
      <c r="E662" s="127"/>
      <c r="F662" s="126"/>
      <c r="G662" s="127"/>
    </row>
    <row r="663" spans="2:7" s="124" customFormat="1" ht="11.65" x14ac:dyDescent="0.35">
      <c r="B663" s="100"/>
      <c r="C663" s="100"/>
      <c r="D663" s="184"/>
      <c r="E663" s="127"/>
      <c r="F663" s="126"/>
      <c r="G663" s="127"/>
    </row>
    <row r="664" spans="2:7" s="124" customFormat="1" ht="11.65" x14ac:dyDescent="0.35">
      <c r="B664" s="100"/>
      <c r="C664" s="100"/>
      <c r="D664" s="184"/>
      <c r="E664" s="127"/>
      <c r="F664" s="126"/>
      <c r="G664" s="127"/>
    </row>
    <row r="665" spans="2:7" s="124" customFormat="1" ht="11.65" x14ac:dyDescent="0.35">
      <c r="B665" s="100"/>
      <c r="C665" s="100"/>
      <c r="D665" s="184"/>
      <c r="E665" s="127"/>
      <c r="F665" s="126"/>
      <c r="G665" s="127"/>
    </row>
    <row r="666" spans="2:7" s="124" customFormat="1" ht="11.65" x14ac:dyDescent="0.35">
      <c r="B666" s="100"/>
      <c r="C666" s="100"/>
      <c r="D666" s="184"/>
      <c r="E666" s="127"/>
      <c r="F666" s="126"/>
      <c r="G666" s="127"/>
    </row>
    <row r="667" spans="2:7" s="124" customFormat="1" ht="11.65" x14ac:dyDescent="0.35">
      <c r="B667" s="100"/>
      <c r="C667" s="100"/>
      <c r="D667" s="184"/>
      <c r="E667" s="127"/>
      <c r="F667" s="126"/>
      <c r="G667" s="127"/>
    </row>
    <row r="668" spans="2:7" s="124" customFormat="1" ht="11.65" x14ac:dyDescent="0.35">
      <c r="B668" s="100"/>
      <c r="C668" s="100"/>
      <c r="D668" s="184"/>
      <c r="E668" s="127"/>
      <c r="F668" s="126"/>
      <c r="G668" s="127"/>
    </row>
    <row r="669" spans="2:7" s="124" customFormat="1" ht="11.65" x14ac:dyDescent="0.35">
      <c r="B669" s="100"/>
      <c r="C669" s="100"/>
      <c r="D669" s="184"/>
      <c r="E669" s="127"/>
      <c r="F669" s="126"/>
      <c r="G669" s="127"/>
    </row>
    <row r="670" spans="2:7" s="124" customFormat="1" ht="11.65" x14ac:dyDescent="0.35">
      <c r="B670" s="100"/>
      <c r="C670" s="100"/>
      <c r="D670" s="184"/>
      <c r="E670" s="127"/>
      <c r="F670" s="126"/>
      <c r="G670" s="127"/>
    </row>
    <row r="671" spans="2:7" s="124" customFormat="1" ht="11.65" x14ac:dyDescent="0.35">
      <c r="B671" s="100"/>
      <c r="C671" s="100"/>
      <c r="D671" s="184"/>
      <c r="E671" s="127"/>
      <c r="F671" s="126"/>
      <c r="G671" s="127"/>
    </row>
    <row r="672" spans="2:7" s="124" customFormat="1" ht="11.65" x14ac:dyDescent="0.35">
      <c r="B672" s="100"/>
      <c r="C672" s="100"/>
      <c r="D672" s="184"/>
      <c r="E672" s="127"/>
      <c r="F672" s="126"/>
      <c r="G672" s="127"/>
    </row>
    <row r="673" spans="2:7" s="124" customFormat="1" ht="11.65" x14ac:dyDescent="0.35">
      <c r="B673" s="100"/>
      <c r="C673" s="100"/>
      <c r="D673" s="184"/>
      <c r="E673" s="127"/>
      <c r="F673" s="126"/>
      <c r="G673" s="127"/>
    </row>
    <row r="674" spans="2:7" s="124" customFormat="1" ht="11.65" x14ac:dyDescent="0.35">
      <c r="B674" s="100"/>
      <c r="C674" s="100"/>
      <c r="D674" s="184"/>
      <c r="E674" s="127"/>
      <c r="F674" s="126"/>
      <c r="G674" s="127"/>
    </row>
    <row r="675" spans="2:7" s="124" customFormat="1" ht="11.65" x14ac:dyDescent="0.35">
      <c r="B675" s="100"/>
      <c r="C675" s="100"/>
      <c r="D675" s="184"/>
      <c r="E675" s="127"/>
      <c r="F675" s="126"/>
      <c r="G675" s="127"/>
    </row>
    <row r="676" spans="2:7" s="124" customFormat="1" ht="11.65" x14ac:dyDescent="0.35">
      <c r="B676" s="100"/>
      <c r="C676" s="100"/>
      <c r="D676" s="184"/>
      <c r="E676" s="127"/>
      <c r="F676" s="126"/>
      <c r="G676" s="127"/>
    </row>
    <row r="677" spans="2:7" s="124" customFormat="1" ht="11.65" x14ac:dyDescent="0.35">
      <c r="B677" s="100"/>
      <c r="C677" s="100"/>
      <c r="D677" s="184"/>
      <c r="E677" s="127"/>
      <c r="F677" s="126"/>
      <c r="G677" s="127"/>
    </row>
    <row r="678" spans="2:7" s="124" customFormat="1" ht="11.65" x14ac:dyDescent="0.35">
      <c r="B678" s="100"/>
      <c r="C678" s="100"/>
      <c r="D678" s="184"/>
      <c r="E678" s="127"/>
      <c r="F678" s="126"/>
      <c r="G678" s="127"/>
    </row>
    <row r="679" spans="2:7" s="124" customFormat="1" ht="11.65" x14ac:dyDescent="0.35">
      <c r="B679" s="100"/>
      <c r="C679" s="100"/>
      <c r="D679" s="184"/>
      <c r="E679" s="127"/>
      <c r="F679" s="126"/>
      <c r="G679" s="127"/>
    </row>
    <row r="680" spans="2:7" s="124" customFormat="1" ht="11.65" x14ac:dyDescent="0.35">
      <c r="B680" s="100"/>
      <c r="C680" s="100"/>
      <c r="D680" s="184"/>
      <c r="E680" s="127"/>
      <c r="F680" s="126"/>
      <c r="G680" s="127"/>
    </row>
    <row r="681" spans="2:7" s="124" customFormat="1" ht="11.65" x14ac:dyDescent="0.35">
      <c r="B681" s="100"/>
      <c r="C681" s="100"/>
      <c r="D681" s="184"/>
      <c r="E681" s="127"/>
      <c r="F681" s="126"/>
      <c r="G681" s="127"/>
    </row>
    <row r="682" spans="2:7" s="124" customFormat="1" ht="11.65" x14ac:dyDescent="0.35">
      <c r="B682" s="100"/>
      <c r="C682" s="100"/>
      <c r="D682" s="184"/>
      <c r="E682" s="127"/>
      <c r="F682" s="126"/>
      <c r="G682" s="127"/>
    </row>
    <row r="683" spans="2:7" s="124" customFormat="1" ht="11.65" x14ac:dyDescent="0.35">
      <c r="B683" s="100"/>
      <c r="C683" s="100"/>
      <c r="D683" s="184"/>
      <c r="E683" s="127"/>
      <c r="F683" s="126"/>
      <c r="G683" s="127"/>
    </row>
    <row r="684" spans="2:7" s="124" customFormat="1" ht="11.65" x14ac:dyDescent="0.35">
      <c r="B684" s="100"/>
      <c r="C684" s="100"/>
      <c r="D684" s="184"/>
      <c r="E684" s="127"/>
      <c r="F684" s="126"/>
      <c r="G684" s="127"/>
    </row>
    <row r="685" spans="2:7" s="124" customFormat="1" ht="11.65" x14ac:dyDescent="0.35">
      <c r="B685" s="100"/>
      <c r="C685" s="100"/>
      <c r="D685" s="184"/>
      <c r="E685" s="127"/>
      <c r="F685" s="126"/>
      <c r="G685" s="127"/>
    </row>
    <row r="686" spans="2:7" s="124" customFormat="1" ht="11.65" x14ac:dyDescent="0.35">
      <c r="B686" s="100"/>
      <c r="C686" s="100"/>
      <c r="D686" s="184"/>
      <c r="E686" s="127"/>
      <c r="F686" s="126"/>
      <c r="G686" s="127"/>
    </row>
    <row r="687" spans="2:7" s="124" customFormat="1" ht="11.65" x14ac:dyDescent="0.35">
      <c r="B687" s="100"/>
      <c r="C687" s="100"/>
      <c r="D687" s="184"/>
      <c r="E687" s="127"/>
      <c r="F687" s="126"/>
      <c r="G687" s="127"/>
    </row>
    <row r="688" spans="2:7" s="124" customFormat="1" ht="11.65" x14ac:dyDescent="0.35">
      <c r="B688" s="100"/>
      <c r="C688" s="100"/>
      <c r="D688" s="184"/>
      <c r="E688" s="127"/>
      <c r="F688" s="126"/>
      <c r="G688" s="127"/>
    </row>
    <row r="689" spans="2:7" s="124" customFormat="1" ht="11.65" x14ac:dyDescent="0.35">
      <c r="B689" s="100"/>
      <c r="C689" s="100"/>
      <c r="D689" s="184"/>
      <c r="E689" s="127"/>
      <c r="F689" s="126"/>
      <c r="G689" s="127"/>
    </row>
    <row r="690" spans="2:7" s="124" customFormat="1" ht="11.65" x14ac:dyDescent="0.35">
      <c r="B690" s="100"/>
      <c r="C690" s="100"/>
      <c r="D690" s="184"/>
      <c r="E690" s="127"/>
      <c r="F690" s="126"/>
      <c r="G690" s="127"/>
    </row>
    <row r="691" spans="2:7" s="124" customFormat="1" ht="11.65" x14ac:dyDescent="0.35">
      <c r="B691" s="100"/>
      <c r="C691" s="100"/>
      <c r="D691" s="184"/>
      <c r="E691" s="127"/>
      <c r="F691" s="126"/>
      <c r="G691" s="127"/>
    </row>
    <row r="692" spans="2:7" s="124" customFormat="1" ht="11.65" x14ac:dyDescent="0.35">
      <c r="B692" s="100"/>
      <c r="C692" s="100"/>
      <c r="D692" s="184"/>
      <c r="E692" s="127"/>
      <c r="F692" s="126"/>
      <c r="G692" s="127"/>
    </row>
    <row r="693" spans="2:7" s="124" customFormat="1" ht="11.65" x14ac:dyDescent="0.35">
      <c r="B693" s="100"/>
      <c r="C693" s="100"/>
      <c r="D693" s="184"/>
      <c r="E693" s="127"/>
      <c r="F693" s="126"/>
      <c r="G693" s="127"/>
    </row>
    <row r="694" spans="2:7" s="124" customFormat="1" ht="11.65" x14ac:dyDescent="0.35">
      <c r="B694" s="100"/>
      <c r="C694" s="100"/>
      <c r="D694" s="184"/>
      <c r="E694" s="127"/>
      <c r="F694" s="126"/>
      <c r="G694" s="127"/>
    </row>
    <row r="695" spans="2:7" s="124" customFormat="1" ht="11.65" x14ac:dyDescent="0.35">
      <c r="B695" s="100"/>
      <c r="C695" s="100"/>
      <c r="D695" s="184"/>
      <c r="E695" s="127"/>
      <c r="F695" s="126"/>
      <c r="G695" s="127"/>
    </row>
    <row r="696" spans="2:7" s="124" customFormat="1" ht="11.65" x14ac:dyDescent="0.35">
      <c r="B696" s="100"/>
      <c r="C696" s="100"/>
      <c r="D696" s="184"/>
      <c r="E696" s="127"/>
      <c r="F696" s="126"/>
      <c r="G696" s="127"/>
    </row>
    <row r="697" spans="2:7" s="124" customFormat="1" ht="11.65" x14ac:dyDescent="0.35">
      <c r="B697" s="100"/>
      <c r="C697" s="100"/>
      <c r="D697" s="184"/>
      <c r="E697" s="127"/>
      <c r="F697" s="126"/>
      <c r="G697" s="127"/>
    </row>
    <row r="698" spans="2:7" s="124" customFormat="1" ht="11.65" x14ac:dyDescent="0.35">
      <c r="B698" s="100"/>
      <c r="C698" s="100"/>
      <c r="D698" s="184"/>
      <c r="E698" s="127"/>
      <c r="F698" s="126"/>
      <c r="G698" s="127"/>
    </row>
    <row r="699" spans="2:7" s="124" customFormat="1" ht="11.65" x14ac:dyDescent="0.35">
      <c r="B699" s="100"/>
      <c r="C699" s="100"/>
      <c r="D699" s="184"/>
      <c r="E699" s="127"/>
      <c r="F699" s="126"/>
      <c r="G699" s="127"/>
    </row>
    <row r="700" spans="2:7" s="124" customFormat="1" ht="11.65" x14ac:dyDescent="0.35">
      <c r="B700" s="100"/>
      <c r="C700" s="100"/>
      <c r="D700" s="184"/>
      <c r="E700" s="127"/>
      <c r="F700" s="126"/>
      <c r="G700" s="127"/>
    </row>
    <row r="701" spans="2:7" s="124" customFormat="1" ht="11.65" x14ac:dyDescent="0.35">
      <c r="B701" s="100"/>
      <c r="C701" s="100"/>
      <c r="D701" s="184"/>
      <c r="E701" s="127"/>
      <c r="F701" s="126"/>
      <c r="G701" s="127"/>
    </row>
    <row r="702" spans="2:7" s="124" customFormat="1" ht="11.65" x14ac:dyDescent="0.35">
      <c r="B702" s="100"/>
      <c r="C702" s="100"/>
      <c r="D702" s="184"/>
      <c r="E702" s="127"/>
      <c r="F702" s="126"/>
      <c r="G702" s="127"/>
    </row>
    <row r="703" spans="2:7" s="124" customFormat="1" ht="11.65" x14ac:dyDescent="0.35">
      <c r="B703" s="100"/>
      <c r="C703" s="100"/>
      <c r="D703" s="184"/>
      <c r="E703" s="127"/>
      <c r="F703" s="126"/>
      <c r="G703" s="127"/>
    </row>
    <row r="704" spans="2:7" s="124" customFormat="1" ht="11.65" x14ac:dyDescent="0.35">
      <c r="B704" s="100"/>
      <c r="C704" s="100"/>
      <c r="D704" s="184"/>
      <c r="E704" s="127"/>
      <c r="F704" s="126"/>
      <c r="G704" s="127"/>
    </row>
    <row r="705" spans="2:7" s="124" customFormat="1" ht="11.65" x14ac:dyDescent="0.35">
      <c r="B705" s="100"/>
      <c r="C705" s="100"/>
      <c r="D705" s="184"/>
      <c r="E705" s="127"/>
      <c r="F705" s="126"/>
      <c r="G705" s="127"/>
    </row>
    <row r="706" spans="2:7" s="124" customFormat="1" ht="11.65" x14ac:dyDescent="0.35">
      <c r="B706" s="100"/>
      <c r="C706" s="100"/>
      <c r="D706" s="184"/>
      <c r="E706" s="127"/>
      <c r="F706" s="126"/>
      <c r="G706" s="127"/>
    </row>
    <row r="707" spans="2:7" s="124" customFormat="1" ht="11.65" x14ac:dyDescent="0.35">
      <c r="B707" s="100"/>
      <c r="C707" s="100"/>
      <c r="D707" s="184"/>
      <c r="E707" s="127"/>
      <c r="F707" s="126"/>
      <c r="G707" s="127"/>
    </row>
    <row r="708" spans="2:7" s="124" customFormat="1" ht="11.65" x14ac:dyDescent="0.35">
      <c r="B708" s="100"/>
      <c r="C708" s="100"/>
      <c r="D708" s="184"/>
      <c r="E708" s="127"/>
      <c r="F708" s="126"/>
      <c r="G708" s="127"/>
    </row>
    <row r="709" spans="2:7" s="124" customFormat="1" ht="11.65" x14ac:dyDescent="0.35">
      <c r="B709" s="100"/>
      <c r="C709" s="100"/>
      <c r="D709" s="184"/>
      <c r="E709" s="127"/>
      <c r="F709" s="126"/>
      <c r="G709" s="127"/>
    </row>
    <row r="710" spans="2:7" s="124" customFormat="1" ht="11.65" x14ac:dyDescent="0.35">
      <c r="B710" s="100"/>
      <c r="C710" s="100"/>
      <c r="D710" s="184"/>
      <c r="E710" s="127"/>
      <c r="F710" s="126"/>
      <c r="G710" s="127"/>
    </row>
    <row r="711" spans="2:7" s="124" customFormat="1" ht="11.65" x14ac:dyDescent="0.35">
      <c r="B711" s="100"/>
      <c r="C711" s="100"/>
      <c r="D711" s="184"/>
      <c r="E711" s="127"/>
      <c r="F711" s="126"/>
      <c r="G711" s="127"/>
    </row>
    <row r="712" spans="2:7" s="124" customFormat="1" ht="11.65" x14ac:dyDescent="0.35">
      <c r="B712" s="100"/>
      <c r="C712" s="100"/>
      <c r="D712" s="184"/>
      <c r="E712" s="127"/>
      <c r="F712" s="126"/>
      <c r="G712" s="127"/>
    </row>
    <row r="713" spans="2:7" s="124" customFormat="1" ht="11.65" x14ac:dyDescent="0.35">
      <c r="B713" s="100"/>
      <c r="C713" s="100"/>
      <c r="D713" s="184"/>
      <c r="E713" s="127"/>
      <c r="F713" s="126"/>
      <c r="G713" s="127"/>
    </row>
    <row r="714" spans="2:7" s="124" customFormat="1" ht="11.65" x14ac:dyDescent="0.35">
      <c r="B714" s="100"/>
      <c r="C714" s="100"/>
      <c r="D714" s="184"/>
      <c r="E714" s="127"/>
      <c r="F714" s="126"/>
      <c r="G714" s="127"/>
    </row>
    <row r="715" spans="2:7" s="124" customFormat="1" ht="11.65" x14ac:dyDescent="0.35">
      <c r="B715" s="100"/>
      <c r="C715" s="100"/>
      <c r="D715" s="184"/>
      <c r="E715" s="127"/>
      <c r="F715" s="126"/>
      <c r="G715" s="127"/>
    </row>
    <row r="716" spans="2:7" s="124" customFormat="1" ht="11.65" x14ac:dyDescent="0.35">
      <c r="B716" s="100"/>
      <c r="C716" s="100"/>
      <c r="D716" s="184"/>
      <c r="E716" s="127"/>
      <c r="F716" s="126"/>
      <c r="G716" s="127"/>
    </row>
    <row r="717" spans="2:7" s="124" customFormat="1" ht="11.65" x14ac:dyDescent="0.35">
      <c r="B717" s="100"/>
      <c r="C717" s="100"/>
      <c r="D717" s="184"/>
      <c r="E717" s="127"/>
      <c r="F717" s="126"/>
      <c r="G717" s="127"/>
    </row>
    <row r="718" spans="2:7" s="124" customFormat="1" ht="11.65" x14ac:dyDescent="0.35">
      <c r="B718" s="100"/>
      <c r="C718" s="100"/>
      <c r="D718" s="184"/>
      <c r="E718" s="127"/>
      <c r="F718" s="126"/>
      <c r="G718" s="127"/>
    </row>
    <row r="719" spans="2:7" s="124" customFormat="1" ht="11.65" x14ac:dyDescent="0.35">
      <c r="B719" s="100"/>
      <c r="C719" s="100"/>
      <c r="D719" s="184"/>
      <c r="E719" s="127"/>
      <c r="F719" s="126"/>
      <c r="G719" s="127"/>
    </row>
    <row r="720" spans="2:7" s="124" customFormat="1" ht="11.65" x14ac:dyDescent="0.35">
      <c r="B720" s="100"/>
      <c r="C720" s="100"/>
      <c r="D720" s="184"/>
      <c r="E720" s="127"/>
      <c r="F720" s="126"/>
      <c r="G720" s="127"/>
    </row>
    <row r="721" spans="2:7" s="124" customFormat="1" ht="11.65" x14ac:dyDescent="0.35">
      <c r="B721" s="100"/>
      <c r="C721" s="100"/>
      <c r="D721" s="184"/>
      <c r="E721" s="127"/>
      <c r="F721" s="126"/>
      <c r="G721" s="127"/>
    </row>
    <row r="722" spans="2:7" s="124" customFormat="1" ht="11.65" x14ac:dyDescent="0.35">
      <c r="B722" s="100"/>
      <c r="C722" s="100"/>
      <c r="D722" s="184"/>
      <c r="E722" s="127"/>
      <c r="F722" s="126"/>
      <c r="G722" s="127"/>
    </row>
    <row r="723" spans="2:7" s="124" customFormat="1" ht="11.65" x14ac:dyDescent="0.35">
      <c r="B723" s="100"/>
      <c r="C723" s="100"/>
      <c r="D723" s="184"/>
      <c r="E723" s="127"/>
      <c r="F723" s="126"/>
      <c r="G723" s="127"/>
    </row>
    <row r="724" spans="2:7" s="124" customFormat="1" ht="11.65" x14ac:dyDescent="0.35">
      <c r="B724" s="100"/>
      <c r="C724" s="100"/>
      <c r="D724" s="184"/>
      <c r="E724" s="127"/>
      <c r="F724" s="126"/>
      <c r="G724" s="127"/>
    </row>
    <row r="725" spans="2:7" s="124" customFormat="1" ht="11.65" x14ac:dyDescent="0.35">
      <c r="B725" s="100"/>
      <c r="C725" s="100"/>
      <c r="D725" s="184"/>
      <c r="E725" s="127"/>
      <c r="F725" s="126"/>
      <c r="G725" s="127"/>
    </row>
    <row r="726" spans="2:7" s="124" customFormat="1" ht="11.65" x14ac:dyDescent="0.35">
      <c r="B726" s="100"/>
      <c r="C726" s="100"/>
      <c r="D726" s="184"/>
      <c r="E726" s="127"/>
      <c r="F726" s="126"/>
      <c r="G726" s="127"/>
    </row>
    <row r="727" spans="2:7" s="124" customFormat="1" ht="11.65" x14ac:dyDescent="0.35">
      <c r="B727" s="100"/>
      <c r="C727" s="100"/>
      <c r="D727" s="184"/>
      <c r="E727" s="127"/>
      <c r="F727" s="126"/>
      <c r="G727" s="127"/>
    </row>
    <row r="728" spans="2:7" s="124" customFormat="1" ht="11.65" x14ac:dyDescent="0.35">
      <c r="B728" s="100"/>
      <c r="C728" s="100"/>
      <c r="D728" s="184"/>
      <c r="E728" s="127"/>
      <c r="F728" s="126"/>
      <c r="G728" s="127"/>
    </row>
    <row r="729" spans="2:7" s="124" customFormat="1" ht="11.65" x14ac:dyDescent="0.35">
      <c r="B729" s="100"/>
      <c r="C729" s="100"/>
      <c r="D729" s="184"/>
      <c r="E729" s="127"/>
      <c r="F729" s="126"/>
      <c r="G729" s="127"/>
    </row>
    <row r="730" spans="2:7" s="124" customFormat="1" ht="11.65" x14ac:dyDescent="0.35">
      <c r="B730" s="100"/>
      <c r="C730" s="100"/>
      <c r="D730" s="184"/>
      <c r="E730" s="127"/>
      <c r="F730" s="126"/>
      <c r="G730" s="127"/>
    </row>
    <row r="731" spans="2:7" s="124" customFormat="1" ht="11.65" x14ac:dyDescent="0.35">
      <c r="B731" s="100"/>
      <c r="C731" s="100"/>
      <c r="D731" s="184"/>
      <c r="E731" s="127"/>
      <c r="F731" s="126"/>
      <c r="G731" s="127"/>
    </row>
    <row r="732" spans="2:7" s="124" customFormat="1" ht="11.65" x14ac:dyDescent="0.35">
      <c r="B732" s="100"/>
      <c r="C732" s="100"/>
      <c r="D732" s="184"/>
      <c r="E732" s="127"/>
      <c r="F732" s="126"/>
      <c r="G732" s="127"/>
    </row>
    <row r="733" spans="2:7" s="124" customFormat="1" ht="11.65" x14ac:dyDescent="0.35">
      <c r="B733" s="100"/>
      <c r="C733" s="100"/>
      <c r="D733" s="184"/>
      <c r="E733" s="127"/>
      <c r="F733" s="126"/>
      <c r="G733" s="127"/>
    </row>
    <row r="734" spans="2:7" s="124" customFormat="1" ht="11.65" x14ac:dyDescent="0.35">
      <c r="B734" s="100"/>
      <c r="C734" s="100"/>
      <c r="D734" s="184"/>
      <c r="E734" s="127"/>
      <c r="F734" s="126"/>
      <c r="G734" s="127"/>
    </row>
    <row r="735" spans="2:7" s="124" customFormat="1" ht="11.65" x14ac:dyDescent="0.35">
      <c r="B735" s="100"/>
      <c r="C735" s="100"/>
      <c r="D735" s="184"/>
      <c r="E735" s="127"/>
      <c r="F735" s="126"/>
      <c r="G735" s="127"/>
    </row>
    <row r="736" spans="2:7" s="124" customFormat="1" ht="11.65" x14ac:dyDescent="0.35">
      <c r="B736" s="100"/>
      <c r="C736" s="100"/>
      <c r="D736" s="184"/>
      <c r="E736" s="127"/>
      <c r="F736" s="126"/>
      <c r="G736" s="127"/>
    </row>
    <row r="737" spans="2:7" s="124" customFormat="1" ht="11.65" x14ac:dyDescent="0.35">
      <c r="B737" s="100"/>
      <c r="C737" s="100"/>
      <c r="D737" s="184"/>
      <c r="E737" s="127"/>
      <c r="F737" s="126"/>
      <c r="G737" s="127"/>
    </row>
    <row r="738" spans="2:7" s="124" customFormat="1" ht="11.65" x14ac:dyDescent="0.35">
      <c r="B738" s="100"/>
      <c r="C738" s="100"/>
      <c r="D738" s="184"/>
      <c r="E738" s="127"/>
      <c r="F738" s="126"/>
      <c r="G738" s="127"/>
    </row>
    <row r="739" spans="2:7" s="124" customFormat="1" ht="11.65" x14ac:dyDescent="0.35">
      <c r="B739" s="100"/>
      <c r="C739" s="100"/>
      <c r="D739" s="184"/>
      <c r="E739" s="127"/>
      <c r="F739" s="126"/>
      <c r="G739" s="127"/>
    </row>
    <row r="740" spans="2:7" s="124" customFormat="1" ht="11.65" x14ac:dyDescent="0.35">
      <c r="B740" s="100"/>
      <c r="C740" s="100"/>
      <c r="D740" s="184"/>
      <c r="E740" s="127"/>
      <c r="F740" s="126"/>
      <c r="G740"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sheetData>
  <sheetProtection algorithmName="SHA-512" hashValue="0Z0GGhNDxQt/+oooaQ8yH0yLcu4GFZHdPum9seNhlgyM8wORYAuICtEIhP2Hb6xdvVrTgZ6/k+PwGqmr6O7rLg==" saltValue="Z3kdpv+ESO76ROgKEvt6O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rowBreaks count="4" manualBreakCount="4">
    <brk id="26" max="16383" man="1"/>
    <brk id="38" max="16383" man="1"/>
    <brk id="104" max="16383" man="1"/>
    <brk id="118" max="16383"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D2F4-D906-459D-929E-E24A4144009C}">
  <sheetPr codeName="List9">
    <pageSetUpPr fitToPage="1"/>
  </sheetPr>
  <dimension ref="A1:G1543"/>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200"/>
      <c r="E1" s="52"/>
      <c r="F1" s="52"/>
    </row>
    <row r="2" spans="1:7" x14ac:dyDescent="0.35">
      <c r="A2" s="34"/>
      <c r="B2" s="38"/>
      <c r="C2" s="38"/>
      <c r="D2" s="200"/>
      <c r="E2" s="52"/>
      <c r="F2" s="52"/>
    </row>
    <row r="3" spans="1:7" x14ac:dyDescent="0.35">
      <c r="A3" s="34" t="s">
        <v>8</v>
      </c>
      <c r="B3" s="35" t="str">
        <f>'0_Osebe'!$B$3</f>
        <v>Fakulteta za strojništvo</v>
      </c>
      <c r="C3" s="35" t="str">
        <f>'0_Osebe'!$C$3</f>
        <v>Faculty of Mechanical Engineering</v>
      </c>
      <c r="D3" s="200"/>
      <c r="E3" s="52"/>
      <c r="F3" s="52"/>
    </row>
    <row r="4" spans="1:7" x14ac:dyDescent="0.35">
      <c r="A4" s="34" t="s">
        <v>7</v>
      </c>
      <c r="B4" s="35" t="str">
        <f>'0_Osebe'!$B$4</f>
        <v>AKUSTIČNE CELICE</v>
      </c>
      <c r="C4" s="35" t="str">
        <f>'0_Osebe'!$C$4</f>
        <v>ACOUSTIC CELLS</v>
      </c>
      <c r="D4" s="200"/>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370</v>
      </c>
      <c r="B7" s="35" t="s">
        <v>145</v>
      </c>
      <c r="C7" s="35" t="s">
        <v>895</v>
      </c>
      <c r="D7" s="135"/>
      <c r="E7" s="136"/>
      <c r="F7" s="137"/>
      <c r="G7" s="138"/>
    </row>
    <row r="8" spans="1:7" x14ac:dyDescent="0.35">
      <c r="A8" s="139" t="s">
        <v>376</v>
      </c>
      <c r="B8" s="140" t="s">
        <v>148</v>
      </c>
      <c r="C8" s="140" t="s">
        <v>787</v>
      </c>
      <c r="D8" s="135"/>
      <c r="E8" s="136"/>
      <c r="F8" s="137"/>
      <c r="G8" s="141">
        <f>G82</f>
        <v>0</v>
      </c>
    </row>
    <row r="9" spans="1:7" x14ac:dyDescent="0.35">
      <c r="A9" s="34"/>
      <c r="B9" s="38"/>
      <c r="C9" s="38"/>
      <c r="D9" s="201"/>
      <c r="E9" s="133"/>
      <c r="F9" s="108"/>
      <c r="G9" s="133"/>
    </row>
    <row r="10" spans="1:7" x14ac:dyDescent="0.35">
      <c r="A10" s="122" t="s">
        <v>890</v>
      </c>
      <c r="B10" s="38"/>
      <c r="C10" s="38"/>
      <c r="D10" s="201"/>
      <c r="E10" s="133"/>
      <c r="F10" s="108"/>
      <c r="G10" s="133"/>
    </row>
    <row r="11" spans="1:7" x14ac:dyDescent="0.35">
      <c r="A11" s="143"/>
      <c r="B11" s="35"/>
      <c r="C11" s="35"/>
      <c r="D11" s="202"/>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267</v>
      </c>
      <c r="B14" s="161" t="str">
        <f>$B$8</f>
        <v>TESARSKA DELA</v>
      </c>
      <c r="C14" s="161" t="str">
        <f>$C$8</f>
        <v>TESAR WORKS</v>
      </c>
      <c r="D14" s="166"/>
      <c r="E14" s="167"/>
      <c r="F14" s="168"/>
      <c r="G14" s="169"/>
    </row>
    <row r="15" spans="1:7" x14ac:dyDescent="0.35">
      <c r="A15" s="163"/>
      <c r="B15" s="164"/>
      <c r="C15" s="165"/>
      <c r="D15" s="166"/>
      <c r="E15" s="167"/>
      <c r="F15" s="168"/>
      <c r="G15" s="169"/>
    </row>
    <row r="16" spans="1:7" ht="69.75" x14ac:dyDescent="0.35">
      <c r="A16" s="170"/>
      <c r="B16" s="171" t="s">
        <v>461</v>
      </c>
      <c r="C16" s="172" t="s">
        <v>633</v>
      </c>
      <c r="D16" s="173"/>
      <c r="E16" s="174"/>
      <c r="F16" s="168"/>
      <c r="G16" s="169"/>
    </row>
    <row r="17" spans="1:7" ht="58.15" x14ac:dyDescent="0.35">
      <c r="A17" s="170"/>
      <c r="B17" s="171" t="s">
        <v>255</v>
      </c>
      <c r="C17" s="172" t="s">
        <v>634</v>
      </c>
      <c r="D17" s="173"/>
      <c r="E17" s="174"/>
      <c r="F17" s="168"/>
      <c r="G17" s="169"/>
    </row>
    <row r="18" spans="1:7" ht="58.15" x14ac:dyDescent="0.35">
      <c r="A18" s="170"/>
      <c r="B18" s="171" t="s">
        <v>256</v>
      </c>
      <c r="C18" s="172" t="s">
        <v>635</v>
      </c>
      <c r="D18" s="173"/>
      <c r="E18" s="174"/>
      <c r="F18" s="168"/>
      <c r="G18" s="169"/>
    </row>
    <row r="19" spans="1:7" ht="23.25" x14ac:dyDescent="0.35">
      <c r="A19" s="170"/>
      <c r="B19" s="171" t="s">
        <v>257</v>
      </c>
      <c r="C19" s="172" t="s">
        <v>636</v>
      </c>
      <c r="D19" s="173"/>
      <c r="E19" s="174"/>
      <c r="F19" s="168"/>
      <c r="G19" s="169"/>
    </row>
    <row r="20" spans="1:7" ht="93" x14ac:dyDescent="0.35">
      <c r="A20" s="181"/>
      <c r="B20" s="176" t="s">
        <v>247</v>
      </c>
      <c r="C20" s="177" t="s">
        <v>637</v>
      </c>
      <c r="D20" s="173"/>
      <c r="E20" s="174"/>
      <c r="F20" s="168"/>
      <c r="G20" s="169"/>
    </row>
    <row r="21" spans="1:7" x14ac:dyDescent="0.35">
      <c r="A21" s="205"/>
      <c r="B21" s="176"/>
      <c r="C21" s="177"/>
      <c r="D21" s="173"/>
      <c r="E21" s="174"/>
      <c r="F21" s="168"/>
      <c r="G21" s="169"/>
    </row>
    <row r="22" spans="1:7" x14ac:dyDescent="0.35">
      <c r="A22" s="170"/>
      <c r="B22" s="176" t="s">
        <v>162</v>
      </c>
      <c r="C22" s="177" t="s">
        <v>519</v>
      </c>
      <c r="D22" s="173"/>
      <c r="E22" s="174"/>
      <c r="F22" s="168"/>
      <c r="G22" s="169"/>
    </row>
    <row r="23" spans="1:7" ht="23.25" x14ac:dyDescent="0.35">
      <c r="A23" s="179" t="s">
        <v>163</v>
      </c>
      <c r="B23" s="171" t="s">
        <v>164</v>
      </c>
      <c r="C23" s="172" t="s">
        <v>520</v>
      </c>
      <c r="D23" s="173"/>
      <c r="E23" s="180"/>
      <c r="F23" s="168"/>
      <c r="G23" s="178"/>
    </row>
    <row r="24" spans="1:7" ht="34.9" x14ac:dyDescent="0.35">
      <c r="A24" s="179" t="s">
        <v>165</v>
      </c>
      <c r="B24" s="171" t="s">
        <v>166</v>
      </c>
      <c r="C24" s="172" t="s">
        <v>521</v>
      </c>
      <c r="D24" s="173"/>
      <c r="E24" s="180"/>
      <c r="F24" s="168"/>
      <c r="G24" s="169"/>
    </row>
    <row r="25" spans="1:7" ht="23.25" x14ac:dyDescent="0.35">
      <c r="A25" s="179" t="s">
        <v>167</v>
      </c>
      <c r="B25" s="171" t="s">
        <v>168</v>
      </c>
      <c r="C25" s="172" t="s">
        <v>522</v>
      </c>
      <c r="D25" s="173"/>
      <c r="E25" s="180"/>
      <c r="F25" s="168"/>
      <c r="G25" s="169"/>
    </row>
    <row r="26" spans="1:7" ht="23.25" x14ac:dyDescent="0.35">
      <c r="A26" s="179"/>
      <c r="B26" s="171" t="s">
        <v>169</v>
      </c>
      <c r="C26" s="172" t="s">
        <v>523</v>
      </c>
      <c r="D26" s="173"/>
      <c r="E26" s="180"/>
      <c r="F26" s="168"/>
      <c r="G26" s="169"/>
    </row>
    <row r="27" spans="1:7" x14ac:dyDescent="0.35">
      <c r="A27" s="179"/>
      <c r="B27" s="171" t="s">
        <v>170</v>
      </c>
      <c r="C27" s="172" t="s">
        <v>524</v>
      </c>
      <c r="D27" s="173"/>
      <c r="E27" s="180"/>
      <c r="F27" s="168"/>
      <c r="G27" s="169"/>
    </row>
    <row r="28" spans="1:7" ht="23.25" x14ac:dyDescent="0.35">
      <c r="A28" s="179"/>
      <c r="B28" s="171" t="s">
        <v>171</v>
      </c>
      <c r="C28" s="172" t="s">
        <v>525</v>
      </c>
      <c r="D28" s="173"/>
      <c r="E28" s="180"/>
      <c r="F28" s="168"/>
      <c r="G28" s="169"/>
    </row>
    <row r="29" spans="1:7" x14ac:dyDescent="0.35">
      <c r="A29" s="179"/>
      <c r="B29" s="171" t="s">
        <v>172</v>
      </c>
      <c r="C29" s="172" t="s">
        <v>526</v>
      </c>
      <c r="D29" s="173"/>
      <c r="E29" s="180"/>
      <c r="F29" s="168"/>
      <c r="G29" s="169"/>
    </row>
    <row r="30" spans="1:7" x14ac:dyDescent="0.35">
      <c r="A30" s="179"/>
      <c r="B30" s="171" t="s">
        <v>173</v>
      </c>
      <c r="C30" s="172" t="s">
        <v>527</v>
      </c>
      <c r="D30" s="173"/>
      <c r="E30" s="180"/>
      <c r="F30" s="168"/>
      <c r="G30" s="178"/>
    </row>
    <row r="31" spans="1:7" ht="34.9" x14ac:dyDescent="0.35">
      <c r="A31" s="179"/>
      <c r="B31" s="171" t="s">
        <v>174</v>
      </c>
      <c r="C31" s="172" t="s">
        <v>528</v>
      </c>
      <c r="D31" s="173"/>
      <c r="E31" s="180"/>
      <c r="F31" s="168"/>
      <c r="G31" s="169"/>
    </row>
    <row r="32" spans="1:7" x14ac:dyDescent="0.35">
      <c r="A32" s="179"/>
      <c r="B32" s="171" t="s">
        <v>175</v>
      </c>
      <c r="C32" s="172" t="s">
        <v>529</v>
      </c>
      <c r="D32" s="173"/>
      <c r="E32" s="180"/>
      <c r="F32" s="168"/>
      <c r="G32" s="169"/>
    </row>
    <row r="33" spans="1:7" ht="34.9" x14ac:dyDescent="0.35">
      <c r="A33" s="179"/>
      <c r="B33" s="171" t="s">
        <v>176</v>
      </c>
      <c r="C33" s="172" t="s">
        <v>530</v>
      </c>
      <c r="D33" s="173"/>
      <c r="E33" s="180"/>
      <c r="F33" s="168"/>
      <c r="G33" s="169"/>
    </row>
    <row r="34" spans="1:7" x14ac:dyDescent="0.35">
      <c r="A34" s="179" t="s">
        <v>177</v>
      </c>
      <c r="B34" s="171" t="s">
        <v>178</v>
      </c>
      <c r="C34" s="172" t="s">
        <v>531</v>
      </c>
      <c r="D34" s="173"/>
      <c r="E34" s="180"/>
      <c r="F34" s="168"/>
      <c r="G34" s="169"/>
    </row>
    <row r="35" spans="1:7" x14ac:dyDescent="0.35">
      <c r="A35" s="179"/>
      <c r="B35" s="171" t="s">
        <v>179</v>
      </c>
      <c r="C35" s="172" t="s">
        <v>532</v>
      </c>
      <c r="D35" s="173"/>
      <c r="E35" s="180"/>
      <c r="F35" s="168"/>
      <c r="G35" s="169"/>
    </row>
    <row r="36" spans="1:7" x14ac:dyDescent="0.35">
      <c r="A36" s="179"/>
      <c r="B36" s="171" t="s">
        <v>180</v>
      </c>
      <c r="C36" s="172" t="s">
        <v>533</v>
      </c>
      <c r="D36" s="173"/>
      <c r="E36" s="180"/>
      <c r="F36" s="168"/>
      <c r="G36" s="169"/>
    </row>
    <row r="37" spans="1:7" ht="23.25" x14ac:dyDescent="0.35">
      <c r="A37" s="179"/>
      <c r="B37" s="171" t="s">
        <v>181</v>
      </c>
      <c r="C37" s="172" t="s">
        <v>534</v>
      </c>
      <c r="D37" s="173"/>
      <c r="E37" s="180"/>
      <c r="F37" s="168"/>
      <c r="G37" s="169"/>
    </row>
    <row r="38" spans="1:7" x14ac:dyDescent="0.35">
      <c r="A38" s="179"/>
      <c r="B38" s="171" t="s">
        <v>182</v>
      </c>
      <c r="C38" s="172" t="s">
        <v>535</v>
      </c>
      <c r="D38" s="173"/>
      <c r="E38" s="180"/>
      <c r="F38" s="168"/>
      <c r="G38" s="178"/>
    </row>
    <row r="39" spans="1:7" x14ac:dyDescent="0.35">
      <c r="A39" s="179"/>
      <c r="B39" s="171" t="s">
        <v>183</v>
      </c>
      <c r="C39" s="172" t="s">
        <v>536</v>
      </c>
      <c r="D39" s="173"/>
      <c r="E39" s="180"/>
      <c r="F39" s="168"/>
      <c r="G39" s="169"/>
    </row>
    <row r="40" spans="1:7" x14ac:dyDescent="0.35">
      <c r="A40" s="179"/>
      <c r="B40" s="171" t="s">
        <v>184</v>
      </c>
      <c r="C40" s="172" t="s">
        <v>537</v>
      </c>
      <c r="D40" s="173"/>
      <c r="E40" s="180"/>
      <c r="F40" s="168"/>
      <c r="G40" s="169"/>
    </row>
    <row r="41" spans="1:7" ht="23.25" x14ac:dyDescent="0.35">
      <c r="A41" s="179"/>
      <c r="B41" s="171" t="s">
        <v>185</v>
      </c>
      <c r="C41" s="172" t="s">
        <v>538</v>
      </c>
      <c r="D41" s="173"/>
      <c r="E41" s="180"/>
      <c r="F41" s="168"/>
      <c r="G41" s="169"/>
    </row>
    <row r="42" spans="1:7" x14ac:dyDescent="0.35">
      <c r="A42" s="179"/>
      <c r="B42" s="171" t="s">
        <v>186</v>
      </c>
      <c r="C42" s="172" t="s">
        <v>539</v>
      </c>
      <c r="D42" s="173"/>
      <c r="E42" s="180"/>
      <c r="F42" s="168"/>
      <c r="G42" s="169"/>
    </row>
    <row r="43" spans="1:7" x14ac:dyDescent="0.35">
      <c r="A43" s="179"/>
      <c r="B43" s="171" t="s">
        <v>187</v>
      </c>
      <c r="C43" s="172" t="s">
        <v>540</v>
      </c>
      <c r="D43" s="173"/>
      <c r="E43" s="180"/>
      <c r="F43" s="168"/>
      <c r="G43" s="169"/>
    </row>
    <row r="44" spans="1:7" ht="23.25" x14ac:dyDescent="0.35">
      <c r="A44" s="179"/>
      <c r="B44" s="171" t="s">
        <v>188</v>
      </c>
      <c r="C44" s="172" t="s">
        <v>541</v>
      </c>
      <c r="D44" s="173"/>
      <c r="E44" s="180"/>
      <c r="F44" s="168"/>
      <c r="G44" s="169"/>
    </row>
    <row r="45" spans="1:7" ht="23.25" x14ac:dyDescent="0.35">
      <c r="A45" s="179"/>
      <c r="B45" s="171" t="s">
        <v>189</v>
      </c>
      <c r="C45" s="172" t="s">
        <v>542</v>
      </c>
      <c r="D45" s="173"/>
      <c r="E45" s="180"/>
      <c r="F45" s="168"/>
      <c r="G45" s="169"/>
    </row>
    <row r="46" spans="1:7" ht="23.25" x14ac:dyDescent="0.35">
      <c r="A46" s="179"/>
      <c r="B46" s="171" t="s">
        <v>190</v>
      </c>
      <c r="C46" s="172" t="s">
        <v>543</v>
      </c>
      <c r="D46" s="173"/>
      <c r="E46" s="180"/>
      <c r="F46" s="168"/>
      <c r="G46" s="178"/>
    </row>
    <row r="47" spans="1:7" x14ac:dyDescent="0.35">
      <c r="A47" s="179"/>
      <c r="B47" s="171" t="s">
        <v>191</v>
      </c>
      <c r="C47" s="172" t="s">
        <v>544</v>
      </c>
      <c r="D47" s="173"/>
      <c r="E47" s="180"/>
      <c r="F47" s="168"/>
      <c r="G47" s="169"/>
    </row>
    <row r="48" spans="1:7" ht="23.25" x14ac:dyDescent="0.35">
      <c r="A48" s="179"/>
      <c r="B48" s="171" t="s">
        <v>192</v>
      </c>
      <c r="C48" s="172" t="s">
        <v>545</v>
      </c>
      <c r="D48" s="173"/>
      <c r="E48" s="180"/>
      <c r="F48" s="168"/>
      <c r="G48" s="169"/>
    </row>
    <row r="49" spans="1:7" ht="34.9" x14ac:dyDescent="0.35">
      <c r="A49" s="179"/>
      <c r="B49" s="171" t="s">
        <v>193</v>
      </c>
      <c r="C49" s="172" t="s">
        <v>546</v>
      </c>
      <c r="D49" s="173"/>
      <c r="E49" s="180"/>
      <c r="F49" s="168"/>
      <c r="G49" s="169"/>
    </row>
    <row r="50" spans="1:7" x14ac:dyDescent="0.35">
      <c r="A50" s="179"/>
      <c r="B50" s="171" t="s">
        <v>194</v>
      </c>
      <c r="C50" s="172" t="s">
        <v>547</v>
      </c>
      <c r="D50" s="173"/>
      <c r="E50" s="180"/>
      <c r="F50" s="168"/>
      <c r="G50" s="169"/>
    </row>
    <row r="51" spans="1:7" ht="58.15" x14ac:dyDescent="0.35">
      <c r="A51" s="179"/>
      <c r="B51" s="171" t="s">
        <v>399</v>
      </c>
      <c r="C51" s="172" t="s">
        <v>548</v>
      </c>
      <c r="D51" s="173"/>
      <c r="E51" s="180"/>
      <c r="F51" s="168"/>
      <c r="G51" s="169"/>
    </row>
    <row r="52" spans="1:7" ht="23.25" x14ac:dyDescent="0.35">
      <c r="A52" s="179"/>
      <c r="B52" s="171" t="s">
        <v>196</v>
      </c>
      <c r="C52" s="172" t="s">
        <v>549</v>
      </c>
      <c r="D52" s="173"/>
      <c r="E52" s="180"/>
      <c r="F52" s="168"/>
      <c r="G52" s="169"/>
    </row>
    <row r="53" spans="1:7" ht="23.25" x14ac:dyDescent="0.35">
      <c r="A53" s="179"/>
      <c r="B53" s="171" t="s">
        <v>197</v>
      </c>
      <c r="C53" s="172" t="s">
        <v>550</v>
      </c>
      <c r="D53" s="173"/>
      <c r="E53" s="180"/>
      <c r="F53" s="168"/>
      <c r="G53" s="178"/>
    </row>
    <row r="54" spans="1:7" ht="23.25" x14ac:dyDescent="0.35">
      <c r="A54" s="179"/>
      <c r="B54" s="171" t="s">
        <v>198</v>
      </c>
      <c r="C54" s="172" t="s">
        <v>551</v>
      </c>
      <c r="D54" s="173"/>
      <c r="E54" s="180"/>
      <c r="F54" s="168"/>
      <c r="G54" s="178"/>
    </row>
    <row r="55" spans="1:7" ht="34.9" x14ac:dyDescent="0.35">
      <c r="A55" s="179"/>
      <c r="B55" s="171" t="s">
        <v>199</v>
      </c>
      <c r="C55" s="172" t="s">
        <v>552</v>
      </c>
      <c r="D55" s="173"/>
      <c r="E55" s="180"/>
      <c r="F55" s="168"/>
      <c r="G55" s="178"/>
    </row>
    <row r="56" spans="1:7" ht="34.9" x14ac:dyDescent="0.35">
      <c r="A56" s="179"/>
      <c r="B56" s="171" t="s">
        <v>200</v>
      </c>
      <c r="C56" s="172" t="s">
        <v>638</v>
      </c>
      <c r="D56" s="173"/>
      <c r="E56" s="180"/>
      <c r="F56" s="168"/>
      <c r="G56" s="169"/>
    </row>
    <row r="57" spans="1:7" ht="34.9" x14ac:dyDescent="0.35">
      <c r="A57" s="179"/>
      <c r="B57" s="171" t="s">
        <v>201</v>
      </c>
      <c r="C57" s="172" t="s">
        <v>554</v>
      </c>
      <c r="D57" s="173"/>
      <c r="E57" s="180"/>
      <c r="F57" s="168"/>
      <c r="G57" s="169"/>
    </row>
    <row r="58" spans="1:7" ht="34.9" x14ac:dyDescent="0.35">
      <c r="A58" s="179" t="s">
        <v>202</v>
      </c>
      <c r="B58" s="171" t="s">
        <v>203</v>
      </c>
      <c r="C58" s="172" t="s">
        <v>555</v>
      </c>
      <c r="D58" s="173"/>
      <c r="E58" s="180"/>
      <c r="F58" s="168"/>
      <c r="G58" s="169"/>
    </row>
    <row r="59" spans="1:7" ht="34.9" x14ac:dyDescent="0.35">
      <c r="A59" s="179" t="s">
        <v>204</v>
      </c>
      <c r="B59" s="171" t="s">
        <v>205</v>
      </c>
      <c r="C59" s="172" t="s">
        <v>556</v>
      </c>
      <c r="D59" s="173"/>
      <c r="E59" s="180"/>
      <c r="F59" s="168"/>
      <c r="G59" s="169"/>
    </row>
    <row r="60" spans="1:7" x14ac:dyDescent="0.35">
      <c r="A60" s="170"/>
      <c r="B60" s="176"/>
      <c r="C60" s="177"/>
      <c r="D60" s="173"/>
      <c r="E60" s="174"/>
      <c r="F60" s="168"/>
      <c r="G60" s="178"/>
    </row>
    <row r="61" spans="1:7" ht="23.25" x14ac:dyDescent="0.35">
      <c r="A61" s="183" t="str">
        <f>CONCATENATE($A$14,".",TEXT(COUNTA(A$15:A60)-COUNTIF(A$15:A60,"*.")-COUNTIF(A$15:A60,"*)")+1,0))</f>
        <v>1.3.1</v>
      </c>
      <c r="B61" s="176" t="s">
        <v>428</v>
      </c>
      <c r="C61" s="177" t="s">
        <v>639</v>
      </c>
      <c r="D61" s="173" t="s">
        <v>225</v>
      </c>
      <c r="E61" s="174">
        <v>1355</v>
      </c>
      <c r="F61" s="4"/>
      <c r="G61" s="178">
        <f t="shared" ref="G61" si="0">ROUND(E61*F61,2)</f>
        <v>0</v>
      </c>
    </row>
    <row r="62" spans="1:7" x14ac:dyDescent="0.35">
      <c r="A62" s="170"/>
      <c r="B62" s="176"/>
      <c r="C62" s="177"/>
      <c r="D62" s="173"/>
      <c r="E62" s="174"/>
      <c r="F62" s="168"/>
      <c r="G62" s="169"/>
    </row>
    <row r="63" spans="1:7" ht="23.25" x14ac:dyDescent="0.35">
      <c r="A63" s="183" t="str">
        <f>CONCATENATE($A$14,".",TEXT(COUNTA(A$15:A62)-COUNTIF(A$15:A62,"*.")-COUNTIF(A$15:A62,"*)")+1,0))</f>
        <v>1.3.2</v>
      </c>
      <c r="B63" s="176" t="s">
        <v>429</v>
      </c>
      <c r="C63" s="177" t="s">
        <v>640</v>
      </c>
      <c r="D63" s="173"/>
      <c r="E63" s="174"/>
      <c r="F63" s="168"/>
      <c r="G63" s="169"/>
    </row>
    <row r="64" spans="1:7" x14ac:dyDescent="0.35">
      <c r="A64" s="170" t="s">
        <v>208</v>
      </c>
      <c r="B64" s="176" t="s">
        <v>258</v>
      </c>
      <c r="C64" s="177" t="s">
        <v>641</v>
      </c>
      <c r="D64" s="173" t="s">
        <v>225</v>
      </c>
      <c r="E64" s="174">
        <v>855</v>
      </c>
      <c r="F64" s="4"/>
      <c r="G64" s="178">
        <f t="shared" ref="G64:G65" si="1">ROUND(E64*F64,2)</f>
        <v>0</v>
      </c>
    </row>
    <row r="65" spans="1:7" x14ac:dyDescent="0.35">
      <c r="A65" s="170" t="s">
        <v>209</v>
      </c>
      <c r="B65" s="176" t="s">
        <v>259</v>
      </c>
      <c r="C65" s="177" t="s">
        <v>642</v>
      </c>
      <c r="D65" s="173" t="s">
        <v>225</v>
      </c>
      <c r="E65" s="174">
        <v>595</v>
      </c>
      <c r="F65" s="4"/>
      <c r="G65" s="178">
        <f t="shared" si="1"/>
        <v>0</v>
      </c>
    </row>
    <row r="66" spans="1:7" x14ac:dyDescent="0.35">
      <c r="A66" s="170"/>
      <c r="B66" s="176"/>
      <c r="C66" s="177"/>
      <c r="D66" s="173"/>
      <c r="E66" s="174"/>
      <c r="F66" s="168"/>
      <c r="G66" s="169"/>
    </row>
    <row r="67" spans="1:7" ht="23.25" x14ac:dyDescent="0.35">
      <c r="A67" s="183" t="str">
        <f>CONCATENATE($A$14,".",TEXT(COUNTA(A$15:A66)-COUNTIF(A$15:A66,"*.")-COUNTIF(A$15:A66,"*)")+1,0))</f>
        <v>1.3.3</v>
      </c>
      <c r="B67" s="176" t="s">
        <v>430</v>
      </c>
      <c r="C67" s="177" t="s">
        <v>643</v>
      </c>
      <c r="D67" s="173"/>
      <c r="E67" s="174"/>
      <c r="F67" s="168"/>
      <c r="G67" s="178"/>
    </row>
    <row r="68" spans="1:7" x14ac:dyDescent="0.35">
      <c r="A68" s="170" t="s">
        <v>208</v>
      </c>
      <c r="B68" s="176" t="s">
        <v>260</v>
      </c>
      <c r="C68" s="177" t="s">
        <v>644</v>
      </c>
      <c r="D68" s="173" t="s">
        <v>225</v>
      </c>
      <c r="E68" s="174">
        <v>23</v>
      </c>
      <c r="F68" s="4"/>
      <c r="G68" s="178">
        <f t="shared" ref="G68:G70" si="2">ROUND(E68*F68,2)</f>
        <v>0</v>
      </c>
    </row>
    <row r="69" spans="1:7" x14ac:dyDescent="0.35">
      <c r="A69" s="170" t="s">
        <v>209</v>
      </c>
      <c r="B69" s="176" t="s">
        <v>261</v>
      </c>
      <c r="C69" s="177" t="s">
        <v>645</v>
      </c>
      <c r="D69" s="173" t="s">
        <v>225</v>
      </c>
      <c r="E69" s="174">
        <v>470</v>
      </c>
      <c r="F69" s="4"/>
      <c r="G69" s="178">
        <f t="shared" si="2"/>
        <v>0</v>
      </c>
    </row>
    <row r="70" spans="1:7" x14ac:dyDescent="0.35">
      <c r="A70" s="170" t="s">
        <v>210</v>
      </c>
      <c r="B70" s="176" t="s">
        <v>262</v>
      </c>
      <c r="C70" s="177" t="s">
        <v>646</v>
      </c>
      <c r="D70" s="173" t="s">
        <v>225</v>
      </c>
      <c r="E70" s="174">
        <v>20</v>
      </c>
      <c r="F70" s="4"/>
      <c r="G70" s="178">
        <f t="shared" si="2"/>
        <v>0</v>
      </c>
    </row>
    <row r="71" spans="1:7" x14ac:dyDescent="0.35">
      <c r="A71" s="170"/>
      <c r="B71" s="176"/>
      <c r="C71" s="177"/>
      <c r="D71" s="173"/>
      <c r="E71" s="174"/>
      <c r="F71" s="168"/>
      <c r="G71" s="169"/>
    </row>
    <row r="72" spans="1:7" ht="46.5" x14ac:dyDescent="0.35">
      <c r="A72" s="183" t="str">
        <f>CONCATENATE($A$14,".",TEXT(COUNTA(A$15:A71)-COUNTIF(A$15:A71,"*.")-COUNTIF(A$15:A71,"*)")+1,0))</f>
        <v>1.3.4</v>
      </c>
      <c r="B72" s="176" t="s">
        <v>431</v>
      </c>
      <c r="C72" s="177" t="s">
        <v>647</v>
      </c>
      <c r="D72" s="173"/>
      <c r="E72" s="174"/>
      <c r="F72" s="168"/>
      <c r="G72" s="169"/>
    </row>
    <row r="73" spans="1:7" x14ac:dyDescent="0.35">
      <c r="A73" s="170" t="s">
        <v>208</v>
      </c>
      <c r="B73" s="176" t="s">
        <v>263</v>
      </c>
      <c r="C73" s="177" t="s">
        <v>648</v>
      </c>
      <c r="D73" s="173"/>
      <c r="E73" s="174"/>
      <c r="F73" s="168"/>
      <c r="G73" s="178"/>
    </row>
    <row r="74" spans="1:7" x14ac:dyDescent="0.35">
      <c r="A74" s="170" t="s">
        <v>213</v>
      </c>
      <c r="B74" s="185" t="s">
        <v>380</v>
      </c>
      <c r="C74" s="186" t="s">
        <v>649</v>
      </c>
      <c r="D74" s="173" t="s">
        <v>225</v>
      </c>
      <c r="E74" s="174">
        <v>630</v>
      </c>
      <c r="F74" s="4"/>
      <c r="G74" s="178">
        <f t="shared" ref="G74:G75" si="3">ROUND(E74*F74,2)</f>
        <v>0</v>
      </c>
    </row>
    <row r="75" spans="1:7" x14ac:dyDescent="0.35">
      <c r="A75" s="170" t="s">
        <v>215</v>
      </c>
      <c r="B75" s="185" t="s">
        <v>381</v>
      </c>
      <c r="C75" s="186" t="s">
        <v>650</v>
      </c>
      <c r="D75" s="173" t="s">
        <v>225</v>
      </c>
      <c r="E75" s="174">
        <v>630</v>
      </c>
      <c r="F75" s="4"/>
      <c r="G75" s="178">
        <f t="shared" si="3"/>
        <v>0</v>
      </c>
    </row>
    <row r="76" spans="1:7" x14ac:dyDescent="0.35">
      <c r="A76" s="170" t="s">
        <v>209</v>
      </c>
      <c r="B76" s="176" t="s">
        <v>264</v>
      </c>
      <c r="C76" s="177" t="s">
        <v>651</v>
      </c>
      <c r="D76" s="173"/>
      <c r="E76" s="174"/>
      <c r="F76" s="168"/>
      <c r="G76" s="178"/>
    </row>
    <row r="77" spans="1:7" x14ac:dyDescent="0.35">
      <c r="A77" s="170" t="s">
        <v>389</v>
      </c>
      <c r="B77" s="185" t="s">
        <v>380</v>
      </c>
      <c r="C77" s="186" t="s">
        <v>649</v>
      </c>
      <c r="D77" s="173" t="s">
        <v>225</v>
      </c>
      <c r="E77" s="174">
        <v>130</v>
      </c>
      <c r="F77" s="4"/>
      <c r="G77" s="178">
        <f t="shared" ref="G77:G78" si="4">ROUND(E77*F77,2)</f>
        <v>0</v>
      </c>
    </row>
    <row r="78" spans="1:7" x14ac:dyDescent="0.35">
      <c r="A78" s="170" t="s">
        <v>390</v>
      </c>
      <c r="B78" s="185" t="s">
        <v>381</v>
      </c>
      <c r="C78" s="186" t="s">
        <v>650</v>
      </c>
      <c r="D78" s="173" t="s">
        <v>225</v>
      </c>
      <c r="E78" s="174">
        <v>130</v>
      </c>
      <c r="F78" s="4"/>
      <c r="G78" s="178">
        <f t="shared" si="4"/>
        <v>0</v>
      </c>
    </row>
    <row r="79" spans="1:7" x14ac:dyDescent="0.35">
      <c r="A79" s="170"/>
      <c r="B79" s="164"/>
      <c r="C79" s="165"/>
      <c r="D79" s="173"/>
      <c r="E79" s="174"/>
      <c r="F79" s="168"/>
      <c r="G79" s="178"/>
    </row>
    <row r="80" spans="1:7" ht="95.25" x14ac:dyDescent="0.35">
      <c r="A80" s="183" t="str">
        <f>CONCATENATE($A$14,".",TEXT(COUNTA(A$15:A79)-COUNTIF(A$15:A79,"*.")-COUNTIF(A$15:A79,"*)")+1,0))</f>
        <v>1.3.5</v>
      </c>
      <c r="B80" s="164" t="s">
        <v>471</v>
      </c>
      <c r="C80" s="165" t="s">
        <v>652</v>
      </c>
      <c r="D80" s="173" t="s">
        <v>225</v>
      </c>
      <c r="E80" s="174">
        <v>1437</v>
      </c>
      <c r="F80" s="4"/>
      <c r="G80" s="178">
        <f t="shared" ref="G80" si="5">ROUND(E80*F80,2)</f>
        <v>0</v>
      </c>
    </row>
    <row r="81" spans="1:7" s="184" customFormat="1" ht="11.65" x14ac:dyDescent="0.35">
      <c r="A81" s="207"/>
      <c r="B81" s="164"/>
      <c r="C81" s="165"/>
      <c r="D81" s="166"/>
      <c r="E81" s="208"/>
      <c r="F81" s="168"/>
      <c r="G81" s="169"/>
    </row>
    <row r="82" spans="1:7" s="198" customFormat="1" ht="11.65" x14ac:dyDescent="0.35">
      <c r="A82" s="147"/>
      <c r="B82" s="148" t="str">
        <f>$B$8</f>
        <v>TESARSKA DELA</v>
      </c>
      <c r="C82" s="148" t="str">
        <f>$C$8</f>
        <v>TESAR WORKS</v>
      </c>
      <c r="D82" s="149"/>
      <c r="E82" s="150"/>
      <c r="F82" s="151"/>
      <c r="G82" s="197">
        <f>SUM(G13:G81)</f>
        <v>0</v>
      </c>
    </row>
    <row r="83" spans="1:7" s="184" customFormat="1" ht="11.65" x14ac:dyDescent="0.35">
      <c r="A83" s="124"/>
      <c r="B83" s="199"/>
      <c r="C83" s="199"/>
      <c r="E83" s="127"/>
      <c r="F83" s="126"/>
      <c r="G83" s="127"/>
    </row>
    <row r="84" spans="1:7" s="184" customFormat="1" ht="11.65" x14ac:dyDescent="0.35">
      <c r="A84" s="124"/>
      <c r="B84" s="199"/>
      <c r="C84" s="199"/>
      <c r="E84" s="127"/>
      <c r="F84" s="126"/>
      <c r="G84" s="127"/>
    </row>
    <row r="85" spans="1:7" s="184" customFormat="1" ht="11.65" x14ac:dyDescent="0.35">
      <c r="A85" s="124"/>
      <c r="B85" s="199"/>
      <c r="C85" s="199"/>
      <c r="E85" s="127"/>
      <c r="F85" s="126"/>
      <c r="G85" s="127"/>
    </row>
    <row r="86" spans="1:7" s="184" customFormat="1" ht="11.65" x14ac:dyDescent="0.35">
      <c r="A86" s="124"/>
      <c r="B86" s="199"/>
      <c r="C86" s="199"/>
      <c r="E86" s="127"/>
      <c r="F86" s="126"/>
      <c r="G86" s="127"/>
    </row>
    <row r="87" spans="1:7" s="184" customFormat="1" ht="11.65" x14ac:dyDescent="0.35">
      <c r="A87" s="124"/>
      <c r="B87" s="199"/>
      <c r="C87" s="199"/>
      <c r="E87" s="127"/>
      <c r="F87" s="126"/>
      <c r="G87" s="127"/>
    </row>
    <row r="88" spans="1:7" s="184" customFormat="1" ht="11.65" x14ac:dyDescent="0.35">
      <c r="A88" s="124"/>
      <c r="B88" s="199"/>
      <c r="C88" s="199"/>
      <c r="E88" s="127"/>
      <c r="F88" s="126"/>
      <c r="G88" s="127"/>
    </row>
    <row r="89" spans="1:7" s="184" customFormat="1" ht="11.65" x14ac:dyDescent="0.35">
      <c r="A89" s="124"/>
      <c r="B89" s="199"/>
      <c r="C89" s="199"/>
      <c r="E89" s="127"/>
      <c r="F89" s="126"/>
      <c r="G89" s="127"/>
    </row>
    <row r="90" spans="1:7" s="184" customFormat="1" ht="11.65" x14ac:dyDescent="0.35">
      <c r="A90" s="124"/>
      <c r="B90" s="199"/>
      <c r="C90" s="199"/>
      <c r="E90" s="127"/>
      <c r="F90" s="126"/>
      <c r="G90" s="127"/>
    </row>
    <row r="91" spans="1:7" s="184" customFormat="1" ht="11.65" x14ac:dyDescent="0.35">
      <c r="A91" s="124"/>
      <c r="B91" s="199"/>
      <c r="C91" s="199"/>
      <c r="E91" s="127"/>
      <c r="F91" s="126"/>
      <c r="G91" s="127"/>
    </row>
    <row r="92" spans="1:7" s="184" customFormat="1" ht="11.65" x14ac:dyDescent="0.35">
      <c r="A92" s="124"/>
      <c r="B92" s="199"/>
      <c r="C92" s="199"/>
      <c r="E92" s="127"/>
      <c r="F92" s="126"/>
      <c r="G92" s="127"/>
    </row>
    <row r="93" spans="1:7" s="184" customFormat="1" ht="11.65" x14ac:dyDescent="0.35">
      <c r="A93" s="124"/>
      <c r="B93" s="199"/>
      <c r="C93" s="199"/>
      <c r="E93" s="127"/>
      <c r="F93" s="126"/>
      <c r="G93" s="127"/>
    </row>
    <row r="94" spans="1:7" s="184" customFormat="1" ht="11.65" x14ac:dyDescent="0.35">
      <c r="A94" s="124"/>
      <c r="B94" s="199"/>
      <c r="C94" s="199"/>
      <c r="E94" s="127"/>
      <c r="F94" s="126"/>
      <c r="G94" s="127"/>
    </row>
    <row r="95" spans="1:7" s="184" customFormat="1" ht="11.65" x14ac:dyDescent="0.35">
      <c r="A95" s="124"/>
      <c r="B95" s="199"/>
      <c r="C95" s="199"/>
      <c r="E95" s="127"/>
      <c r="F95" s="126"/>
      <c r="G95" s="127"/>
    </row>
    <row r="96" spans="1:7" s="184" customFormat="1" ht="11.65" x14ac:dyDescent="0.35">
      <c r="A96" s="124"/>
      <c r="B96" s="199"/>
      <c r="C96" s="199"/>
      <c r="E96" s="127"/>
      <c r="F96" s="126"/>
      <c r="G96" s="127"/>
    </row>
    <row r="97" spans="1:7" s="184" customFormat="1" ht="11.65" x14ac:dyDescent="0.35">
      <c r="A97" s="124"/>
      <c r="B97" s="199"/>
      <c r="C97" s="199"/>
      <c r="E97" s="127"/>
      <c r="F97" s="126"/>
      <c r="G97" s="127"/>
    </row>
    <row r="98" spans="1:7" s="184" customFormat="1" ht="11.65" x14ac:dyDescent="0.35">
      <c r="A98" s="124"/>
      <c r="B98" s="199"/>
      <c r="C98" s="199"/>
      <c r="E98" s="127"/>
      <c r="F98" s="126"/>
      <c r="G98" s="127"/>
    </row>
    <row r="99" spans="1:7" s="184" customFormat="1" ht="11.65" x14ac:dyDescent="0.35">
      <c r="A99" s="124"/>
      <c r="B99" s="199"/>
      <c r="C99" s="199"/>
      <c r="E99" s="127"/>
      <c r="F99" s="126"/>
      <c r="G99" s="127"/>
    </row>
    <row r="100" spans="1:7" s="184" customFormat="1" ht="11.65" x14ac:dyDescent="0.35">
      <c r="A100" s="124"/>
      <c r="B100" s="199"/>
      <c r="C100" s="199"/>
      <c r="E100" s="127"/>
      <c r="F100" s="126"/>
      <c r="G100" s="127"/>
    </row>
    <row r="101" spans="1:7" s="184" customFormat="1" ht="11.65" x14ac:dyDescent="0.35">
      <c r="A101" s="124"/>
      <c r="B101" s="199"/>
      <c r="C101" s="199"/>
      <c r="E101" s="127"/>
      <c r="F101" s="126"/>
      <c r="G101" s="127"/>
    </row>
    <row r="102" spans="1:7" s="184" customFormat="1" ht="11.65" x14ac:dyDescent="0.35">
      <c r="A102" s="124"/>
      <c r="B102" s="199"/>
      <c r="C102" s="199"/>
      <c r="E102" s="127"/>
      <c r="F102" s="126"/>
      <c r="G102" s="127"/>
    </row>
    <row r="103" spans="1:7" s="184" customFormat="1" ht="11.65" x14ac:dyDescent="0.35">
      <c r="A103" s="124"/>
      <c r="B103" s="199"/>
      <c r="C103" s="199"/>
      <c r="E103" s="127"/>
      <c r="F103" s="126"/>
      <c r="G103" s="127"/>
    </row>
    <row r="104" spans="1:7" s="184" customFormat="1" ht="11.65" x14ac:dyDescent="0.35">
      <c r="A104" s="124"/>
      <c r="B104" s="199"/>
      <c r="C104" s="199"/>
      <c r="E104" s="127"/>
      <c r="F104" s="126"/>
      <c r="G104" s="127"/>
    </row>
    <row r="105" spans="1:7" s="184" customFormat="1" ht="11.65" x14ac:dyDescent="0.35">
      <c r="A105" s="124"/>
      <c r="B105" s="199"/>
      <c r="C105" s="199"/>
      <c r="E105" s="127"/>
      <c r="F105" s="126"/>
      <c r="G105" s="127"/>
    </row>
    <row r="106" spans="1:7" s="184" customFormat="1" ht="11.65" x14ac:dyDescent="0.35">
      <c r="A106" s="124"/>
      <c r="B106" s="199"/>
      <c r="C106" s="199"/>
      <c r="E106" s="127"/>
      <c r="F106" s="126"/>
      <c r="G106" s="127"/>
    </row>
    <row r="107" spans="1:7" s="184" customFormat="1" ht="11.65" x14ac:dyDescent="0.35">
      <c r="A107" s="124"/>
      <c r="B107" s="199"/>
      <c r="C107" s="199"/>
      <c r="E107" s="127"/>
      <c r="F107" s="126"/>
      <c r="G107" s="127"/>
    </row>
    <row r="108" spans="1:7" s="184" customFormat="1" ht="11.65" x14ac:dyDescent="0.35">
      <c r="A108" s="124"/>
      <c r="B108" s="199"/>
      <c r="C108" s="199"/>
      <c r="E108" s="127"/>
      <c r="F108" s="126"/>
      <c r="G108" s="127"/>
    </row>
    <row r="109" spans="1:7" s="184" customFormat="1" ht="11.65" x14ac:dyDescent="0.35">
      <c r="A109" s="124"/>
      <c r="B109" s="199"/>
      <c r="C109" s="199"/>
      <c r="E109" s="127"/>
      <c r="F109" s="126"/>
      <c r="G109" s="127"/>
    </row>
    <row r="110" spans="1:7" s="184" customFormat="1" ht="11.65" x14ac:dyDescent="0.35">
      <c r="A110" s="124"/>
      <c r="B110" s="199"/>
      <c r="C110" s="199"/>
      <c r="E110" s="127"/>
      <c r="F110" s="126"/>
      <c r="G110" s="127"/>
    </row>
    <row r="111" spans="1:7" s="184" customFormat="1" ht="11.65" x14ac:dyDescent="0.35">
      <c r="A111" s="124"/>
      <c r="B111" s="199"/>
      <c r="C111" s="199"/>
      <c r="E111" s="127"/>
      <c r="F111" s="126"/>
      <c r="G111" s="127"/>
    </row>
    <row r="112" spans="1:7" s="184" customFormat="1" ht="11.65" x14ac:dyDescent="0.35">
      <c r="A112" s="124"/>
      <c r="B112" s="199"/>
      <c r="C112" s="199"/>
      <c r="E112" s="127"/>
      <c r="F112" s="126"/>
      <c r="G112" s="127"/>
    </row>
    <row r="113" spans="1:7" s="184" customFormat="1" ht="11.65" x14ac:dyDescent="0.35">
      <c r="A113" s="124"/>
      <c r="B113" s="199"/>
      <c r="C113" s="199"/>
      <c r="E113" s="127"/>
      <c r="F113" s="126"/>
      <c r="G113" s="127"/>
    </row>
    <row r="114" spans="1:7" s="184" customFormat="1" ht="11.65" x14ac:dyDescent="0.35">
      <c r="A114" s="124"/>
      <c r="B114" s="199"/>
      <c r="C114" s="199"/>
      <c r="E114" s="127"/>
      <c r="F114" s="126"/>
      <c r="G114" s="127"/>
    </row>
    <row r="115" spans="1:7" s="184" customFormat="1" ht="11.65" x14ac:dyDescent="0.35">
      <c r="A115" s="124"/>
      <c r="B115" s="199"/>
      <c r="C115" s="199"/>
      <c r="E115" s="127"/>
      <c r="F115" s="126"/>
      <c r="G115" s="127"/>
    </row>
    <row r="116" spans="1:7" s="184" customFormat="1" ht="11.65" x14ac:dyDescent="0.35">
      <c r="A116" s="124"/>
      <c r="B116" s="199"/>
      <c r="C116" s="199"/>
      <c r="E116" s="127"/>
      <c r="F116" s="126"/>
      <c r="G116" s="127"/>
    </row>
    <row r="117" spans="1:7" s="184" customFormat="1" ht="11.65" x14ac:dyDescent="0.35">
      <c r="A117" s="124"/>
      <c r="B117" s="199"/>
      <c r="C117" s="199"/>
      <c r="E117" s="127"/>
      <c r="F117" s="126"/>
      <c r="G117" s="127"/>
    </row>
    <row r="118" spans="1:7" s="184" customFormat="1" ht="11.65" x14ac:dyDescent="0.35">
      <c r="A118" s="124"/>
      <c r="B118" s="199"/>
      <c r="C118" s="199"/>
      <c r="E118" s="127"/>
      <c r="F118" s="126"/>
      <c r="G118" s="127"/>
    </row>
    <row r="119" spans="1:7" s="184" customFormat="1" ht="11.65" x14ac:dyDescent="0.35">
      <c r="A119" s="124"/>
      <c r="B119" s="199"/>
      <c r="C119" s="199"/>
      <c r="E119" s="127"/>
      <c r="F119" s="126"/>
      <c r="G119" s="127"/>
    </row>
    <row r="120" spans="1:7" s="184" customFormat="1" ht="11.65" x14ac:dyDescent="0.35">
      <c r="A120" s="124"/>
      <c r="B120" s="199"/>
      <c r="C120" s="199"/>
      <c r="E120" s="127"/>
      <c r="F120" s="126"/>
      <c r="G120" s="127"/>
    </row>
    <row r="121" spans="1:7" s="184" customFormat="1" ht="11.65" x14ac:dyDescent="0.35">
      <c r="A121" s="124"/>
      <c r="B121" s="199"/>
      <c r="C121" s="199"/>
      <c r="E121" s="127"/>
      <c r="F121" s="126"/>
      <c r="G121" s="127"/>
    </row>
    <row r="122" spans="1:7" s="184" customFormat="1" ht="11.65" x14ac:dyDescent="0.35">
      <c r="A122" s="124"/>
      <c r="B122" s="199"/>
      <c r="C122" s="199"/>
      <c r="E122" s="127"/>
      <c r="F122" s="126"/>
      <c r="G122" s="127"/>
    </row>
    <row r="123" spans="1:7" s="184" customFormat="1" ht="11.65" x14ac:dyDescent="0.35">
      <c r="A123" s="124"/>
      <c r="B123" s="199"/>
      <c r="C123" s="199"/>
      <c r="E123" s="127"/>
      <c r="F123" s="126"/>
      <c r="G123" s="127"/>
    </row>
    <row r="124" spans="1:7" s="184" customFormat="1" ht="11.65" x14ac:dyDescent="0.35">
      <c r="A124" s="124"/>
      <c r="B124" s="199"/>
      <c r="C124" s="199"/>
      <c r="E124" s="127"/>
      <c r="F124" s="126"/>
      <c r="G124" s="127"/>
    </row>
    <row r="125" spans="1:7" s="184" customFormat="1" ht="11.65" x14ac:dyDescent="0.35">
      <c r="A125" s="124"/>
      <c r="B125" s="199"/>
      <c r="C125" s="199"/>
      <c r="E125" s="127"/>
      <c r="F125" s="126"/>
      <c r="G125" s="127"/>
    </row>
    <row r="126" spans="1:7" s="184" customFormat="1" ht="11.65" x14ac:dyDescent="0.35">
      <c r="A126" s="124"/>
      <c r="B126" s="199"/>
      <c r="C126" s="199"/>
      <c r="E126" s="127"/>
      <c r="F126" s="126"/>
      <c r="G126" s="127"/>
    </row>
    <row r="127" spans="1:7" s="184" customFormat="1" ht="11.65" x14ac:dyDescent="0.35">
      <c r="A127" s="124"/>
      <c r="B127" s="199"/>
      <c r="C127" s="199"/>
      <c r="E127" s="127"/>
      <c r="F127" s="126"/>
      <c r="G127" s="127"/>
    </row>
    <row r="128" spans="1:7" s="184" customFormat="1" ht="11.65" x14ac:dyDescent="0.35">
      <c r="A128" s="124"/>
      <c r="B128" s="199"/>
      <c r="C128" s="199"/>
      <c r="E128" s="127"/>
      <c r="F128" s="126"/>
      <c r="G128" s="127"/>
    </row>
    <row r="129" spans="1:7" s="184" customFormat="1" ht="11.65" x14ac:dyDescent="0.35">
      <c r="A129" s="124"/>
      <c r="B129" s="199"/>
      <c r="C129" s="199"/>
      <c r="E129" s="127"/>
      <c r="F129" s="126"/>
      <c r="G129" s="127"/>
    </row>
    <row r="130" spans="1:7" s="184" customFormat="1" ht="11.65" x14ac:dyDescent="0.35">
      <c r="A130" s="124"/>
      <c r="B130" s="199"/>
      <c r="C130" s="199"/>
      <c r="E130" s="127"/>
      <c r="F130" s="126"/>
      <c r="G130" s="127"/>
    </row>
    <row r="131" spans="1:7" s="184" customFormat="1" ht="11.65" x14ac:dyDescent="0.35">
      <c r="A131" s="124"/>
      <c r="B131" s="199"/>
      <c r="C131" s="199"/>
      <c r="E131" s="127"/>
      <c r="F131" s="126"/>
      <c r="G131" s="127"/>
    </row>
    <row r="132" spans="1:7" s="184" customFormat="1" ht="11.65" x14ac:dyDescent="0.35">
      <c r="A132" s="124"/>
      <c r="B132" s="199"/>
      <c r="C132" s="199"/>
      <c r="E132" s="127"/>
      <c r="F132" s="126"/>
      <c r="G132" s="127"/>
    </row>
    <row r="133" spans="1:7" s="184" customFormat="1" ht="11.65" x14ac:dyDescent="0.35">
      <c r="A133" s="124"/>
      <c r="B133" s="199"/>
      <c r="C133" s="199"/>
      <c r="E133" s="127"/>
      <c r="F133" s="126"/>
      <c r="G133" s="127"/>
    </row>
    <row r="134" spans="1:7" s="184" customFormat="1" ht="11.65" x14ac:dyDescent="0.35">
      <c r="A134" s="124"/>
      <c r="B134" s="199"/>
      <c r="C134" s="199"/>
      <c r="E134" s="127"/>
      <c r="F134" s="126"/>
      <c r="G134" s="127"/>
    </row>
    <row r="135" spans="1:7" s="184" customFormat="1" ht="11.65" x14ac:dyDescent="0.35">
      <c r="A135" s="124"/>
      <c r="B135" s="199"/>
      <c r="C135" s="199"/>
      <c r="E135" s="127"/>
      <c r="F135" s="126"/>
      <c r="G135" s="127"/>
    </row>
    <row r="136" spans="1:7" s="184" customFormat="1" ht="11.65" x14ac:dyDescent="0.35">
      <c r="A136" s="124"/>
      <c r="B136" s="199"/>
      <c r="C136" s="199"/>
      <c r="E136" s="127"/>
      <c r="F136" s="126"/>
      <c r="G136" s="127"/>
    </row>
    <row r="137" spans="1:7" s="184" customFormat="1" ht="11.65" x14ac:dyDescent="0.35">
      <c r="A137" s="124"/>
      <c r="B137" s="199"/>
      <c r="C137" s="199"/>
      <c r="E137" s="127"/>
      <c r="F137" s="126"/>
      <c r="G137" s="127"/>
    </row>
    <row r="138" spans="1:7" s="184" customFormat="1" ht="11.65" x14ac:dyDescent="0.35">
      <c r="A138" s="124"/>
      <c r="B138" s="199"/>
      <c r="C138" s="199"/>
      <c r="E138" s="127"/>
      <c r="F138" s="126"/>
      <c r="G138" s="127"/>
    </row>
    <row r="139" spans="1:7" s="184" customFormat="1" ht="11.65" x14ac:dyDescent="0.35">
      <c r="A139" s="124"/>
      <c r="B139" s="199"/>
      <c r="C139" s="199"/>
      <c r="E139" s="127"/>
      <c r="F139" s="126"/>
      <c r="G139" s="127"/>
    </row>
    <row r="140" spans="1:7" s="184" customFormat="1" ht="11.65" x14ac:dyDescent="0.35">
      <c r="A140" s="124"/>
      <c r="B140" s="199"/>
      <c r="C140" s="199"/>
      <c r="E140" s="127"/>
      <c r="F140" s="126"/>
      <c r="G140" s="127"/>
    </row>
    <row r="141" spans="1:7" s="184" customFormat="1" ht="11.65" x14ac:dyDescent="0.35">
      <c r="A141" s="124"/>
      <c r="B141" s="199"/>
      <c r="C141" s="199"/>
      <c r="E141" s="127"/>
      <c r="F141" s="126"/>
      <c r="G141" s="127"/>
    </row>
    <row r="142" spans="1:7" s="184" customFormat="1" ht="11.65" x14ac:dyDescent="0.35">
      <c r="A142" s="124"/>
      <c r="B142" s="199"/>
      <c r="C142" s="199"/>
      <c r="E142" s="127"/>
      <c r="F142" s="126"/>
      <c r="G142" s="127"/>
    </row>
    <row r="143" spans="1:7" s="184" customFormat="1" ht="11.65" x14ac:dyDescent="0.35">
      <c r="A143" s="124"/>
      <c r="B143" s="199"/>
      <c r="C143" s="199"/>
      <c r="E143" s="127"/>
      <c r="F143" s="126"/>
      <c r="G143" s="127"/>
    </row>
    <row r="144" spans="1:7" s="184" customFormat="1" ht="11.65" x14ac:dyDescent="0.35">
      <c r="A144" s="124"/>
      <c r="B144" s="199"/>
      <c r="C144" s="199"/>
      <c r="E144" s="127"/>
      <c r="F144" s="126"/>
      <c r="G144" s="127"/>
    </row>
    <row r="145" spans="1:7" s="184" customFormat="1" ht="11.65" x14ac:dyDescent="0.35">
      <c r="A145" s="124"/>
      <c r="B145" s="199"/>
      <c r="C145" s="199"/>
      <c r="E145" s="127"/>
      <c r="F145" s="126"/>
      <c r="G145" s="127"/>
    </row>
    <row r="146" spans="1:7" s="184" customFormat="1" ht="11.65" x14ac:dyDescent="0.35">
      <c r="A146" s="124"/>
      <c r="B146" s="199"/>
      <c r="C146" s="199"/>
      <c r="E146" s="127"/>
      <c r="F146" s="126"/>
      <c r="G146" s="127"/>
    </row>
    <row r="147" spans="1:7" s="184" customFormat="1" ht="11.65" x14ac:dyDescent="0.35">
      <c r="A147" s="124"/>
      <c r="B147" s="199"/>
      <c r="C147" s="199"/>
      <c r="E147" s="127"/>
      <c r="F147" s="126"/>
      <c r="G147" s="127"/>
    </row>
    <row r="148" spans="1:7" s="184" customFormat="1" ht="11.65" x14ac:dyDescent="0.35">
      <c r="A148" s="124"/>
      <c r="B148" s="199"/>
      <c r="C148" s="199"/>
      <c r="E148" s="127"/>
      <c r="F148" s="126"/>
      <c r="G148" s="127"/>
    </row>
    <row r="149" spans="1:7" s="184" customFormat="1" ht="11.65" x14ac:dyDescent="0.35">
      <c r="A149" s="124"/>
      <c r="B149" s="199"/>
      <c r="C149" s="199"/>
      <c r="E149" s="127"/>
      <c r="F149" s="126"/>
      <c r="G149" s="127"/>
    </row>
    <row r="150" spans="1:7" s="184" customFormat="1" ht="11.65" x14ac:dyDescent="0.35">
      <c r="A150" s="124"/>
      <c r="B150" s="199"/>
      <c r="C150" s="199"/>
      <c r="E150" s="127"/>
      <c r="F150" s="126"/>
      <c r="G150" s="127"/>
    </row>
    <row r="151" spans="1:7" s="184" customFormat="1" ht="11.65" x14ac:dyDescent="0.35">
      <c r="A151" s="124"/>
      <c r="B151" s="199"/>
      <c r="C151" s="199"/>
      <c r="E151" s="127"/>
      <c r="F151" s="126"/>
      <c r="G151" s="127"/>
    </row>
    <row r="152" spans="1:7" s="184" customFormat="1" ht="11.65" x14ac:dyDescent="0.35">
      <c r="A152" s="124"/>
      <c r="B152" s="199"/>
      <c r="C152" s="199"/>
      <c r="E152" s="127"/>
      <c r="F152" s="126"/>
      <c r="G152" s="127"/>
    </row>
    <row r="153" spans="1:7" s="184" customFormat="1" ht="11.65" x14ac:dyDescent="0.35">
      <c r="A153" s="124"/>
      <c r="B153" s="199"/>
      <c r="C153" s="199"/>
      <c r="E153" s="127"/>
      <c r="F153" s="126"/>
      <c r="G153" s="127"/>
    </row>
    <row r="154" spans="1:7" s="184" customFormat="1" ht="11.65" x14ac:dyDescent="0.35">
      <c r="A154" s="124"/>
      <c r="B154" s="199"/>
      <c r="C154" s="199"/>
      <c r="E154" s="127"/>
      <c r="F154" s="126"/>
      <c r="G154" s="127"/>
    </row>
    <row r="155" spans="1:7" s="184" customFormat="1" ht="11.65" x14ac:dyDescent="0.35">
      <c r="A155" s="124"/>
      <c r="B155" s="199"/>
      <c r="C155" s="199"/>
      <c r="E155" s="127"/>
      <c r="F155" s="126"/>
      <c r="G155" s="127"/>
    </row>
    <row r="156" spans="1:7" s="184" customFormat="1" ht="11.65" x14ac:dyDescent="0.35">
      <c r="A156" s="124"/>
      <c r="B156" s="199"/>
      <c r="C156" s="199"/>
      <c r="E156" s="127"/>
      <c r="F156" s="126"/>
      <c r="G156" s="127"/>
    </row>
    <row r="157" spans="1:7" s="184" customFormat="1" ht="11.65" x14ac:dyDescent="0.35">
      <c r="A157" s="124"/>
      <c r="B157" s="199"/>
      <c r="C157" s="199"/>
      <c r="E157" s="127"/>
      <c r="F157" s="126"/>
      <c r="G157" s="127"/>
    </row>
    <row r="158" spans="1:7" s="184" customFormat="1" ht="11.65" x14ac:dyDescent="0.35">
      <c r="A158" s="124"/>
      <c r="B158" s="199"/>
      <c r="C158" s="199"/>
      <c r="E158" s="127"/>
      <c r="F158" s="126"/>
      <c r="G158" s="127"/>
    </row>
    <row r="159" spans="1:7" s="184" customFormat="1" ht="11.65" x14ac:dyDescent="0.35">
      <c r="A159" s="124"/>
      <c r="B159" s="199"/>
      <c r="C159" s="199"/>
      <c r="E159" s="127"/>
      <c r="F159" s="126"/>
      <c r="G159" s="127"/>
    </row>
    <row r="160" spans="1:7" s="184" customFormat="1" ht="11.65" x14ac:dyDescent="0.35">
      <c r="A160" s="124"/>
      <c r="B160" s="199"/>
      <c r="C160" s="199"/>
      <c r="E160" s="127"/>
      <c r="F160" s="126"/>
      <c r="G160" s="127"/>
    </row>
    <row r="161" spans="1:7" s="184" customFormat="1" ht="11.65" x14ac:dyDescent="0.35">
      <c r="A161" s="124"/>
      <c r="B161" s="199"/>
      <c r="C161" s="199"/>
      <c r="E161" s="127"/>
      <c r="F161" s="126"/>
      <c r="G161" s="127"/>
    </row>
    <row r="650" spans="2:7" s="124" customFormat="1" ht="11.65" x14ac:dyDescent="0.35">
      <c r="B650" s="100"/>
      <c r="C650" s="100"/>
      <c r="D650" s="184"/>
      <c r="E650" s="127"/>
      <c r="F650" s="126"/>
      <c r="G650" s="127"/>
    </row>
    <row r="651" spans="2:7" s="124" customFormat="1" ht="11.65" x14ac:dyDescent="0.35">
      <c r="B651" s="100"/>
      <c r="C651" s="100"/>
      <c r="D651" s="184"/>
      <c r="E651" s="127"/>
      <c r="F651" s="126"/>
      <c r="G651" s="127"/>
    </row>
    <row r="652" spans="2:7" s="124" customFormat="1" ht="11.65" x14ac:dyDescent="0.35">
      <c r="B652" s="100"/>
      <c r="C652" s="100"/>
      <c r="D652" s="184"/>
      <c r="E652" s="127"/>
      <c r="F652" s="126"/>
      <c r="G652" s="127"/>
    </row>
    <row r="653" spans="2:7" s="124" customFormat="1" ht="11.65" x14ac:dyDescent="0.35">
      <c r="B653" s="100"/>
      <c r="C653" s="100"/>
      <c r="D653" s="184"/>
      <c r="E653" s="127"/>
      <c r="F653" s="126"/>
      <c r="G653" s="127"/>
    </row>
    <row r="654" spans="2:7" s="124" customFormat="1" ht="11.65" x14ac:dyDescent="0.35">
      <c r="B654" s="100"/>
      <c r="C654" s="100"/>
      <c r="D654" s="184"/>
      <c r="E654" s="127"/>
      <c r="F654" s="126"/>
      <c r="G654" s="127"/>
    </row>
    <row r="655" spans="2:7" s="124" customFormat="1" ht="11.65" x14ac:dyDescent="0.35">
      <c r="B655" s="100"/>
      <c r="C655" s="100"/>
      <c r="D655" s="184"/>
      <c r="E655" s="127"/>
      <c r="F655" s="126"/>
      <c r="G655" s="127"/>
    </row>
    <row r="656" spans="2:7" s="124" customFormat="1" ht="11.65" x14ac:dyDescent="0.35">
      <c r="B656" s="100"/>
      <c r="C656" s="100"/>
      <c r="D656" s="184"/>
      <c r="E656" s="127"/>
      <c r="F656" s="126"/>
      <c r="G656" s="127"/>
    </row>
    <row r="657" spans="2:7" s="124" customFormat="1" ht="11.65" x14ac:dyDescent="0.35">
      <c r="B657" s="100"/>
      <c r="C657" s="100"/>
      <c r="D657" s="184"/>
      <c r="E657" s="127"/>
      <c r="F657" s="126"/>
      <c r="G657" s="127"/>
    </row>
    <row r="658" spans="2:7" s="124" customFormat="1" ht="11.65" x14ac:dyDescent="0.35">
      <c r="B658" s="100"/>
      <c r="C658" s="100"/>
      <c r="D658" s="184"/>
      <c r="E658" s="127"/>
      <c r="F658" s="126"/>
      <c r="G658" s="127"/>
    </row>
    <row r="659" spans="2:7" s="124" customFormat="1" ht="11.65" x14ac:dyDescent="0.35">
      <c r="B659" s="100"/>
      <c r="C659" s="100"/>
      <c r="D659" s="184"/>
      <c r="E659" s="127"/>
      <c r="F659" s="126"/>
      <c r="G659" s="127"/>
    </row>
    <row r="660" spans="2:7" s="124" customFormat="1" ht="11.65" x14ac:dyDescent="0.35">
      <c r="B660" s="100"/>
      <c r="C660" s="100"/>
      <c r="D660" s="184"/>
      <c r="E660" s="127"/>
      <c r="F660" s="126"/>
      <c r="G660" s="127"/>
    </row>
    <row r="661" spans="2:7" s="124" customFormat="1" ht="11.65" x14ac:dyDescent="0.35">
      <c r="B661" s="100"/>
      <c r="C661" s="100"/>
      <c r="D661" s="184"/>
      <c r="E661" s="127"/>
      <c r="F661" s="126"/>
      <c r="G661" s="127"/>
    </row>
    <row r="662" spans="2:7" s="124" customFormat="1" ht="11.65" x14ac:dyDescent="0.35">
      <c r="B662" s="100"/>
      <c r="C662" s="100"/>
      <c r="D662" s="184"/>
      <c r="E662" s="127"/>
      <c r="F662" s="126"/>
      <c r="G662" s="127"/>
    </row>
    <row r="663" spans="2:7" s="124" customFormat="1" ht="11.65" x14ac:dyDescent="0.35">
      <c r="B663" s="100"/>
      <c r="C663" s="100"/>
      <c r="D663" s="184"/>
      <c r="E663" s="127"/>
      <c r="F663" s="126"/>
      <c r="G663" s="127"/>
    </row>
    <row r="664" spans="2:7" s="124" customFormat="1" ht="11.65" x14ac:dyDescent="0.35">
      <c r="B664" s="100"/>
      <c r="C664" s="100"/>
      <c r="D664" s="184"/>
      <c r="E664" s="127"/>
      <c r="F664" s="126"/>
      <c r="G664" s="127"/>
    </row>
    <row r="665" spans="2:7" s="124" customFormat="1" ht="11.65" x14ac:dyDescent="0.35">
      <c r="B665" s="100"/>
      <c r="C665" s="100"/>
      <c r="D665" s="184"/>
      <c r="E665" s="127"/>
      <c r="F665" s="126"/>
      <c r="G665" s="127"/>
    </row>
    <row r="666" spans="2:7" s="124" customFormat="1" ht="11.65" x14ac:dyDescent="0.35">
      <c r="B666" s="100"/>
      <c r="C666" s="100"/>
      <c r="D666" s="184"/>
      <c r="E666" s="127"/>
      <c r="F666" s="126"/>
      <c r="G666" s="127"/>
    </row>
    <row r="667" spans="2:7" s="124" customFormat="1" ht="11.65" x14ac:dyDescent="0.35">
      <c r="B667" s="100"/>
      <c r="C667" s="100"/>
      <c r="D667" s="184"/>
      <c r="E667" s="127"/>
      <c r="F667" s="126"/>
      <c r="G667" s="127"/>
    </row>
    <row r="668" spans="2:7" s="124" customFormat="1" ht="11.65" x14ac:dyDescent="0.35">
      <c r="B668" s="100"/>
      <c r="C668" s="100"/>
      <c r="D668" s="184"/>
      <c r="E668" s="127"/>
      <c r="F668" s="126"/>
      <c r="G668" s="127"/>
    </row>
    <row r="669" spans="2:7" s="124" customFormat="1" ht="11.65" x14ac:dyDescent="0.35">
      <c r="B669" s="100"/>
      <c r="C669" s="100"/>
      <c r="D669" s="184"/>
      <c r="E669" s="127"/>
      <c r="F669" s="126"/>
      <c r="G669" s="127"/>
    </row>
    <row r="670" spans="2:7" s="124" customFormat="1" ht="11.65" x14ac:dyDescent="0.35">
      <c r="B670" s="100"/>
      <c r="C670" s="100"/>
      <c r="D670" s="184"/>
      <c r="E670" s="127"/>
      <c r="F670" s="126"/>
      <c r="G670" s="127"/>
    </row>
    <row r="671" spans="2:7" s="124" customFormat="1" ht="11.65" x14ac:dyDescent="0.35">
      <c r="B671" s="100"/>
      <c r="C671" s="100"/>
      <c r="D671" s="184"/>
      <c r="E671" s="127"/>
      <c r="F671" s="126"/>
      <c r="G671" s="127"/>
    </row>
    <row r="672" spans="2:7" s="124" customFormat="1" ht="11.65" x14ac:dyDescent="0.35">
      <c r="B672" s="100"/>
      <c r="C672" s="100"/>
      <c r="D672" s="184"/>
      <c r="E672" s="127"/>
      <c r="F672" s="126"/>
      <c r="G672" s="127"/>
    </row>
    <row r="673" spans="2:7" s="124" customFormat="1" ht="11.65" x14ac:dyDescent="0.35">
      <c r="B673" s="100"/>
      <c r="C673" s="100"/>
      <c r="D673" s="184"/>
      <c r="E673" s="127"/>
      <c r="F673" s="126"/>
      <c r="G673" s="127"/>
    </row>
    <row r="674" spans="2:7" s="124" customFormat="1" ht="11.65" x14ac:dyDescent="0.35">
      <c r="B674" s="100"/>
      <c r="C674" s="100"/>
      <c r="D674" s="184"/>
      <c r="E674" s="127"/>
      <c r="F674" s="126"/>
      <c r="G674" s="127"/>
    </row>
    <row r="675" spans="2:7" s="124" customFormat="1" ht="11.65" x14ac:dyDescent="0.35">
      <c r="B675" s="100"/>
      <c r="C675" s="100"/>
      <c r="D675" s="184"/>
      <c r="E675" s="127"/>
      <c r="F675" s="126"/>
      <c r="G675" s="127"/>
    </row>
    <row r="676" spans="2:7" s="124" customFormat="1" ht="11.65" x14ac:dyDescent="0.35">
      <c r="B676" s="100"/>
      <c r="C676" s="100"/>
      <c r="D676" s="184"/>
      <c r="E676" s="127"/>
      <c r="F676" s="126"/>
      <c r="G676" s="127"/>
    </row>
    <row r="677" spans="2:7" s="124" customFormat="1" ht="11.65" x14ac:dyDescent="0.35">
      <c r="B677" s="100"/>
      <c r="C677" s="100"/>
      <c r="D677" s="184"/>
      <c r="E677" s="127"/>
      <c r="F677" s="126"/>
      <c r="G677" s="127"/>
    </row>
    <row r="678" spans="2:7" s="124" customFormat="1" ht="11.65" x14ac:dyDescent="0.35">
      <c r="B678" s="100"/>
      <c r="C678" s="100"/>
      <c r="D678" s="184"/>
      <c r="E678" s="127"/>
      <c r="F678" s="126"/>
      <c r="G678" s="127"/>
    </row>
    <row r="679" spans="2:7" s="124" customFormat="1" ht="11.65" x14ac:dyDescent="0.35">
      <c r="B679" s="100"/>
      <c r="C679" s="100"/>
      <c r="D679" s="184"/>
      <c r="E679" s="127"/>
      <c r="F679" s="126"/>
      <c r="G679" s="127"/>
    </row>
    <row r="680" spans="2:7" s="124" customFormat="1" ht="11.65" x14ac:dyDescent="0.35">
      <c r="B680" s="100"/>
      <c r="C680" s="100"/>
      <c r="D680" s="184"/>
      <c r="E680" s="127"/>
      <c r="F680" s="126"/>
      <c r="G680" s="127"/>
    </row>
    <row r="681" spans="2:7" s="124" customFormat="1" ht="11.65" x14ac:dyDescent="0.35">
      <c r="B681" s="100"/>
      <c r="C681" s="100"/>
      <c r="D681" s="184"/>
      <c r="E681" s="127"/>
      <c r="F681" s="126"/>
      <c r="G681" s="127"/>
    </row>
    <row r="682" spans="2:7" s="124" customFormat="1" ht="11.65" x14ac:dyDescent="0.35">
      <c r="B682" s="100"/>
      <c r="C682" s="100"/>
      <c r="D682" s="184"/>
      <c r="E682" s="127"/>
      <c r="F682" s="126"/>
      <c r="G682" s="127"/>
    </row>
    <row r="683" spans="2:7" s="124" customFormat="1" ht="11.65" x14ac:dyDescent="0.35">
      <c r="B683" s="100"/>
      <c r="C683" s="100"/>
      <c r="D683" s="184"/>
      <c r="E683" s="127"/>
      <c r="F683" s="126"/>
      <c r="G683" s="127"/>
    </row>
    <row r="684" spans="2:7" s="124" customFormat="1" ht="11.65" x14ac:dyDescent="0.35">
      <c r="B684" s="100"/>
      <c r="C684" s="100"/>
      <c r="D684" s="184"/>
      <c r="E684" s="127"/>
      <c r="F684" s="126"/>
      <c r="G684" s="127"/>
    </row>
    <row r="685" spans="2:7" s="124" customFormat="1" ht="11.65" x14ac:dyDescent="0.35">
      <c r="B685" s="100"/>
      <c r="C685" s="100"/>
      <c r="D685" s="184"/>
      <c r="E685" s="127"/>
      <c r="F685" s="126"/>
      <c r="G685" s="127"/>
    </row>
    <row r="686" spans="2:7" s="124" customFormat="1" ht="11.65" x14ac:dyDescent="0.35">
      <c r="B686" s="100"/>
      <c r="C686" s="100"/>
      <c r="D686" s="184"/>
      <c r="E686" s="127"/>
      <c r="F686" s="126"/>
      <c r="G686" s="127"/>
    </row>
    <row r="687" spans="2:7" s="124" customFormat="1" ht="11.65" x14ac:dyDescent="0.35">
      <c r="B687" s="100"/>
      <c r="C687" s="100"/>
      <c r="D687" s="184"/>
      <c r="E687" s="127"/>
      <c r="F687" s="126"/>
      <c r="G687" s="127"/>
    </row>
    <row r="688" spans="2:7" s="124" customFormat="1" ht="11.65" x14ac:dyDescent="0.35">
      <c r="B688" s="100"/>
      <c r="C688" s="100"/>
      <c r="D688" s="184"/>
      <c r="E688" s="127"/>
      <c r="F688" s="126"/>
      <c r="G688" s="127"/>
    </row>
    <row r="689" spans="2:7" s="124" customFormat="1" ht="11.65" x14ac:dyDescent="0.35">
      <c r="B689" s="100"/>
      <c r="C689" s="100"/>
      <c r="D689" s="184"/>
      <c r="E689" s="127"/>
      <c r="F689" s="126"/>
      <c r="G689" s="127"/>
    </row>
    <row r="690" spans="2:7" s="124" customFormat="1" ht="11.65" x14ac:dyDescent="0.35">
      <c r="B690" s="100"/>
      <c r="C690" s="100"/>
      <c r="D690" s="184"/>
      <c r="E690" s="127"/>
      <c r="F690" s="126"/>
      <c r="G690" s="127"/>
    </row>
    <row r="691" spans="2:7" s="124" customFormat="1" ht="11.65" x14ac:dyDescent="0.35">
      <c r="B691" s="100"/>
      <c r="C691" s="100"/>
      <c r="D691" s="184"/>
      <c r="E691" s="127"/>
      <c r="F691" s="126"/>
      <c r="G691" s="127"/>
    </row>
    <row r="692" spans="2:7" s="124" customFormat="1" ht="11.65" x14ac:dyDescent="0.35">
      <c r="B692" s="100"/>
      <c r="C692" s="100"/>
      <c r="D692" s="184"/>
      <c r="E692" s="127"/>
      <c r="F692" s="126"/>
      <c r="G692" s="127"/>
    </row>
    <row r="693" spans="2:7" s="124" customFormat="1" ht="11.65" x14ac:dyDescent="0.35">
      <c r="B693" s="100"/>
      <c r="C693" s="100"/>
      <c r="D693" s="184"/>
      <c r="E693" s="127"/>
      <c r="F693" s="126"/>
      <c r="G693" s="127"/>
    </row>
    <row r="694" spans="2:7" s="124" customFormat="1" ht="11.65" x14ac:dyDescent="0.35">
      <c r="B694" s="100"/>
      <c r="C694" s="100"/>
      <c r="D694" s="184"/>
      <c r="E694" s="127"/>
      <c r="F694" s="126"/>
      <c r="G694" s="127"/>
    </row>
    <row r="695" spans="2:7" s="124" customFormat="1" ht="11.65" x14ac:dyDescent="0.35">
      <c r="B695" s="100"/>
      <c r="C695" s="100"/>
      <c r="D695" s="184"/>
      <c r="E695" s="127"/>
      <c r="F695" s="126"/>
      <c r="G695" s="127"/>
    </row>
    <row r="696" spans="2:7" s="124" customFormat="1" ht="11.65" x14ac:dyDescent="0.35">
      <c r="B696" s="100"/>
      <c r="C696" s="100"/>
      <c r="D696" s="184"/>
      <c r="E696" s="127"/>
      <c r="F696" s="126"/>
      <c r="G696" s="127"/>
    </row>
    <row r="697" spans="2:7" s="124" customFormat="1" ht="11.65" x14ac:dyDescent="0.35">
      <c r="B697" s="100"/>
      <c r="C697" s="100"/>
      <c r="D697" s="184"/>
      <c r="E697" s="127"/>
      <c r="F697" s="126"/>
      <c r="G697" s="127"/>
    </row>
    <row r="698" spans="2:7" s="124" customFormat="1" ht="11.65" x14ac:dyDescent="0.35">
      <c r="B698" s="100"/>
      <c r="C698" s="100"/>
      <c r="D698" s="184"/>
      <c r="E698" s="127"/>
      <c r="F698" s="126"/>
      <c r="G698" s="127"/>
    </row>
    <row r="699" spans="2:7" s="124" customFormat="1" ht="11.65" x14ac:dyDescent="0.35">
      <c r="B699" s="100"/>
      <c r="C699" s="100"/>
      <c r="D699" s="184"/>
      <c r="E699" s="127"/>
      <c r="F699" s="126"/>
      <c r="G699" s="127"/>
    </row>
    <row r="700" spans="2:7" s="124" customFormat="1" ht="11.65" x14ac:dyDescent="0.35">
      <c r="B700" s="100"/>
      <c r="C700" s="100"/>
      <c r="D700" s="184"/>
      <c r="E700" s="127"/>
      <c r="F700" s="126"/>
      <c r="G700" s="127"/>
    </row>
    <row r="701" spans="2:7" s="124" customFormat="1" ht="11.65" x14ac:dyDescent="0.35">
      <c r="B701" s="100"/>
      <c r="C701" s="100"/>
      <c r="D701" s="184"/>
      <c r="E701" s="127"/>
      <c r="F701" s="126"/>
      <c r="G701" s="127"/>
    </row>
    <row r="702" spans="2:7" s="124" customFormat="1" ht="11.65" x14ac:dyDescent="0.35">
      <c r="B702" s="100"/>
      <c r="C702" s="100"/>
      <c r="D702" s="184"/>
      <c r="E702" s="127"/>
      <c r="F702" s="126"/>
      <c r="G702" s="127"/>
    </row>
    <row r="703" spans="2:7" s="124" customFormat="1" ht="11.65" x14ac:dyDescent="0.35">
      <c r="B703" s="100"/>
      <c r="C703" s="100"/>
      <c r="D703" s="184"/>
      <c r="E703" s="127"/>
      <c r="F703" s="126"/>
      <c r="G703" s="127"/>
    </row>
    <row r="704" spans="2:7" s="124" customFormat="1" ht="11.65" x14ac:dyDescent="0.35">
      <c r="B704" s="100"/>
      <c r="C704" s="100"/>
      <c r="D704" s="184"/>
      <c r="E704" s="127"/>
      <c r="F704" s="126"/>
      <c r="G704" s="127"/>
    </row>
    <row r="705" spans="2:7" s="124" customFormat="1" ht="11.65" x14ac:dyDescent="0.35">
      <c r="B705" s="100"/>
      <c r="C705" s="100"/>
      <c r="D705" s="184"/>
      <c r="E705" s="127"/>
      <c r="F705" s="126"/>
      <c r="G705" s="127"/>
    </row>
    <row r="706" spans="2:7" s="124" customFormat="1" ht="11.65" x14ac:dyDescent="0.35">
      <c r="B706" s="100"/>
      <c r="C706" s="100"/>
      <c r="D706" s="184"/>
      <c r="E706" s="127"/>
      <c r="F706" s="126"/>
      <c r="G706" s="127"/>
    </row>
    <row r="707" spans="2:7" s="124" customFormat="1" ht="11.65" x14ac:dyDescent="0.35">
      <c r="B707" s="100"/>
      <c r="C707" s="100"/>
      <c r="D707" s="184"/>
      <c r="E707" s="127"/>
      <c r="F707" s="126"/>
      <c r="G707" s="127"/>
    </row>
    <row r="708" spans="2:7" s="124" customFormat="1" ht="11.65" x14ac:dyDescent="0.35">
      <c r="B708" s="100"/>
      <c r="C708" s="100"/>
      <c r="D708" s="184"/>
      <c r="E708" s="127"/>
      <c r="F708" s="126"/>
      <c r="G708" s="127"/>
    </row>
    <row r="709" spans="2:7" s="124" customFormat="1" ht="11.65" x14ac:dyDescent="0.35">
      <c r="B709" s="100"/>
      <c r="C709" s="100"/>
      <c r="D709" s="184"/>
      <c r="E709" s="127"/>
      <c r="F709" s="126"/>
      <c r="G709" s="127"/>
    </row>
    <row r="710" spans="2:7" s="124" customFormat="1" ht="11.65" x14ac:dyDescent="0.35">
      <c r="B710" s="100"/>
      <c r="C710" s="100"/>
      <c r="D710" s="184"/>
      <c r="E710" s="127"/>
      <c r="F710" s="126"/>
      <c r="G710" s="127"/>
    </row>
    <row r="711" spans="2:7" s="124" customFormat="1" ht="11.65" x14ac:dyDescent="0.35">
      <c r="B711" s="100"/>
      <c r="C711" s="100"/>
      <c r="D711" s="184"/>
      <c r="E711" s="127"/>
      <c r="F711" s="126"/>
      <c r="G711" s="127"/>
    </row>
    <row r="712" spans="2:7" s="124" customFormat="1" ht="11.65" x14ac:dyDescent="0.35">
      <c r="B712" s="100"/>
      <c r="C712" s="100"/>
      <c r="D712" s="184"/>
      <c r="E712" s="127"/>
      <c r="F712" s="126"/>
      <c r="G712" s="127"/>
    </row>
    <row r="713" spans="2:7" s="124" customFormat="1" ht="11.65" x14ac:dyDescent="0.35">
      <c r="B713" s="100"/>
      <c r="C713" s="100"/>
      <c r="D713" s="184"/>
      <c r="E713" s="127"/>
      <c r="F713" s="126"/>
      <c r="G713" s="127"/>
    </row>
    <row r="714" spans="2:7" s="124" customFormat="1" ht="11.65" x14ac:dyDescent="0.35">
      <c r="B714" s="100"/>
      <c r="C714" s="100"/>
      <c r="D714" s="184"/>
      <c r="E714" s="127"/>
      <c r="F714" s="126"/>
      <c r="G714" s="127"/>
    </row>
    <row r="715" spans="2:7" s="124" customFormat="1" ht="11.65" x14ac:dyDescent="0.35">
      <c r="B715" s="100"/>
      <c r="C715" s="100"/>
      <c r="D715" s="184"/>
      <c r="E715" s="127"/>
      <c r="F715" s="126"/>
      <c r="G715" s="127"/>
    </row>
    <row r="716" spans="2:7" s="124" customFormat="1" ht="11.65" x14ac:dyDescent="0.35">
      <c r="B716" s="100"/>
      <c r="C716" s="100"/>
      <c r="D716" s="184"/>
      <c r="E716" s="127"/>
      <c r="F716" s="126"/>
      <c r="G716" s="127"/>
    </row>
    <row r="717" spans="2:7" s="124" customFormat="1" ht="11.65" x14ac:dyDescent="0.35">
      <c r="B717" s="100"/>
      <c r="C717" s="100"/>
      <c r="D717" s="184"/>
      <c r="E717" s="127"/>
      <c r="F717" s="126"/>
      <c r="G717" s="127"/>
    </row>
    <row r="718" spans="2:7" s="124" customFormat="1" ht="11.65" x14ac:dyDescent="0.35">
      <c r="B718" s="100"/>
      <c r="C718" s="100"/>
      <c r="D718" s="184"/>
      <c r="E718" s="127"/>
      <c r="F718" s="126"/>
      <c r="G718" s="127"/>
    </row>
    <row r="719" spans="2:7" s="124" customFormat="1" ht="11.65" x14ac:dyDescent="0.35">
      <c r="B719" s="100"/>
      <c r="C719" s="100"/>
      <c r="D719" s="184"/>
      <c r="E719" s="127"/>
      <c r="F719" s="126"/>
      <c r="G719" s="127"/>
    </row>
    <row r="720" spans="2:7" s="124" customFormat="1" ht="11.65" x14ac:dyDescent="0.35">
      <c r="B720" s="100"/>
      <c r="C720" s="100"/>
      <c r="D720" s="184"/>
      <c r="E720" s="127"/>
      <c r="F720" s="126"/>
      <c r="G720" s="127"/>
    </row>
    <row r="721" spans="2:7" s="124" customFormat="1" ht="11.65" x14ac:dyDescent="0.35">
      <c r="B721" s="100"/>
      <c r="C721" s="100"/>
      <c r="D721" s="184"/>
      <c r="E721" s="127"/>
      <c r="F721" s="126"/>
      <c r="G721" s="127"/>
    </row>
    <row r="722" spans="2:7" s="124" customFormat="1" ht="11.65" x14ac:dyDescent="0.35">
      <c r="B722" s="100"/>
      <c r="C722" s="100"/>
      <c r="D722" s="184"/>
      <c r="E722" s="127"/>
      <c r="F722" s="126"/>
      <c r="G722" s="127"/>
    </row>
    <row r="723" spans="2:7" s="124" customFormat="1" ht="11.65" x14ac:dyDescent="0.35">
      <c r="B723" s="100"/>
      <c r="C723" s="100"/>
      <c r="D723" s="184"/>
      <c r="E723" s="127"/>
      <c r="F723" s="126"/>
      <c r="G723" s="127"/>
    </row>
    <row r="724" spans="2:7" s="124" customFormat="1" ht="11.65" x14ac:dyDescent="0.35">
      <c r="B724" s="100"/>
      <c r="C724" s="100"/>
      <c r="D724" s="184"/>
      <c r="E724" s="127"/>
      <c r="F724" s="126"/>
      <c r="G724" s="127"/>
    </row>
    <row r="725" spans="2:7" s="124" customFormat="1" ht="11.65" x14ac:dyDescent="0.35">
      <c r="B725" s="100"/>
      <c r="C725" s="100"/>
      <c r="D725" s="184"/>
      <c r="E725" s="127"/>
      <c r="F725" s="126"/>
      <c r="G725" s="127"/>
    </row>
    <row r="726" spans="2:7" s="124" customFormat="1" ht="11.65" x14ac:dyDescent="0.35">
      <c r="B726" s="100"/>
      <c r="C726" s="100"/>
      <c r="D726" s="184"/>
      <c r="E726" s="127"/>
      <c r="F726" s="126"/>
      <c r="G726" s="127"/>
    </row>
    <row r="727" spans="2:7" s="124" customFormat="1" ht="11.65" x14ac:dyDescent="0.35">
      <c r="B727" s="100"/>
      <c r="C727" s="100"/>
      <c r="D727" s="184"/>
      <c r="E727" s="127"/>
      <c r="F727" s="126"/>
      <c r="G727" s="127"/>
    </row>
    <row r="728" spans="2:7" s="124" customFormat="1" ht="11.65" x14ac:dyDescent="0.35">
      <c r="B728" s="100"/>
      <c r="C728" s="100"/>
      <c r="D728" s="184"/>
      <c r="E728" s="127"/>
      <c r="F728" s="126"/>
      <c r="G728" s="127"/>
    </row>
    <row r="729" spans="2:7" s="124" customFormat="1" ht="11.65" x14ac:dyDescent="0.35">
      <c r="B729" s="100"/>
      <c r="C729" s="100"/>
      <c r="D729" s="184"/>
      <c r="E729" s="127"/>
      <c r="F729" s="126"/>
      <c r="G729" s="127"/>
    </row>
    <row r="730" spans="2:7" s="124" customFormat="1" ht="11.65" x14ac:dyDescent="0.35">
      <c r="B730" s="100"/>
      <c r="C730" s="100"/>
      <c r="D730" s="184"/>
      <c r="E730" s="127"/>
      <c r="F730" s="126"/>
      <c r="G730" s="127"/>
    </row>
    <row r="731" spans="2:7" s="124" customFormat="1" ht="11.65" x14ac:dyDescent="0.35">
      <c r="B731" s="100"/>
      <c r="C731" s="100"/>
      <c r="D731" s="184"/>
      <c r="E731" s="127"/>
      <c r="F731" s="126"/>
      <c r="G731" s="127"/>
    </row>
    <row r="732" spans="2:7" s="124" customFormat="1" ht="11.65" x14ac:dyDescent="0.35">
      <c r="B732" s="100"/>
      <c r="C732" s="100"/>
      <c r="D732" s="184"/>
      <c r="E732" s="127"/>
      <c r="F732" s="126"/>
      <c r="G732" s="127"/>
    </row>
    <row r="733" spans="2:7" s="124" customFormat="1" ht="11.65" x14ac:dyDescent="0.35">
      <c r="B733" s="100"/>
      <c r="C733" s="100"/>
      <c r="D733" s="184"/>
      <c r="E733" s="127"/>
      <c r="F733" s="126"/>
      <c r="G733" s="127"/>
    </row>
    <row r="734" spans="2:7" s="124" customFormat="1" ht="11.65" x14ac:dyDescent="0.35">
      <c r="B734" s="100"/>
      <c r="C734" s="100"/>
      <c r="D734" s="184"/>
      <c r="E734" s="127"/>
      <c r="F734" s="126"/>
      <c r="G734" s="127"/>
    </row>
    <row r="735" spans="2:7" s="124" customFormat="1" ht="11.65" x14ac:dyDescent="0.35">
      <c r="B735" s="100"/>
      <c r="C735" s="100"/>
      <c r="D735" s="184"/>
      <c r="E735" s="127"/>
      <c r="F735" s="126"/>
      <c r="G735" s="127"/>
    </row>
    <row r="736" spans="2:7" s="124" customFormat="1" ht="11.65" x14ac:dyDescent="0.35">
      <c r="B736" s="100"/>
      <c r="C736" s="100"/>
      <c r="D736" s="184"/>
      <c r="E736" s="127"/>
      <c r="F736" s="126"/>
      <c r="G736" s="127"/>
    </row>
    <row r="737" spans="2:7" s="124" customFormat="1" ht="11.65" x14ac:dyDescent="0.35">
      <c r="B737" s="100"/>
      <c r="C737" s="100"/>
      <c r="D737" s="184"/>
      <c r="E737" s="127"/>
      <c r="F737" s="126"/>
      <c r="G737" s="127"/>
    </row>
    <row r="738" spans="2:7" s="124" customFormat="1" ht="11.65" x14ac:dyDescent="0.35">
      <c r="B738" s="100"/>
      <c r="C738" s="100"/>
      <c r="D738" s="184"/>
      <c r="E738" s="127"/>
      <c r="F738" s="126"/>
      <c r="G738" s="127"/>
    </row>
    <row r="739" spans="2:7" s="124" customFormat="1" ht="11.65" x14ac:dyDescent="0.35">
      <c r="B739" s="100"/>
      <c r="C739" s="100"/>
      <c r="D739" s="184"/>
      <c r="E739" s="127"/>
      <c r="F739" s="126"/>
      <c r="G739" s="127"/>
    </row>
    <row r="740" spans="2:7" s="124" customFormat="1" ht="11.65" x14ac:dyDescent="0.35">
      <c r="B740" s="100"/>
      <c r="C740" s="100"/>
      <c r="D740" s="184"/>
      <c r="E740" s="127"/>
      <c r="F740" s="126"/>
      <c r="G740"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row r="1528" spans="2:7" s="124" customFormat="1" ht="11.65" x14ac:dyDescent="0.35">
      <c r="B1528" s="100"/>
      <c r="C1528" s="100"/>
      <c r="D1528" s="184"/>
      <c r="E1528" s="127"/>
      <c r="F1528" s="126"/>
      <c r="G1528" s="127"/>
    </row>
    <row r="1529" spans="2:7" s="124" customFormat="1" ht="11.65" x14ac:dyDescent="0.35">
      <c r="B1529" s="100"/>
      <c r="C1529" s="100"/>
      <c r="D1529" s="184"/>
      <c r="E1529" s="127"/>
      <c r="F1529" s="126"/>
      <c r="G1529" s="127"/>
    </row>
    <row r="1530" spans="2:7" s="124" customFormat="1" ht="11.65" x14ac:dyDescent="0.35">
      <c r="B1530" s="100"/>
      <c r="C1530" s="100"/>
      <c r="D1530" s="184"/>
      <c r="E1530" s="127"/>
      <c r="F1530" s="126"/>
      <c r="G1530" s="127"/>
    </row>
    <row r="1531" spans="2:7" s="124" customFormat="1" ht="11.65" x14ac:dyDescent="0.35">
      <c r="B1531" s="100"/>
      <c r="C1531" s="100"/>
      <c r="D1531" s="184"/>
      <c r="E1531" s="127"/>
      <c r="F1531" s="126"/>
      <c r="G1531" s="127"/>
    </row>
    <row r="1532" spans="2:7" s="124" customFormat="1" ht="11.65" x14ac:dyDescent="0.35">
      <c r="B1532" s="100"/>
      <c r="C1532" s="100"/>
      <c r="D1532" s="184"/>
      <c r="E1532" s="127"/>
      <c r="F1532" s="126"/>
      <c r="G1532" s="127"/>
    </row>
    <row r="1533" spans="2:7" s="124" customFormat="1" ht="11.65" x14ac:dyDescent="0.35">
      <c r="B1533" s="100"/>
      <c r="C1533" s="100"/>
      <c r="D1533" s="184"/>
      <c r="E1533" s="127"/>
      <c r="F1533" s="126"/>
      <c r="G1533" s="127"/>
    </row>
    <row r="1534" spans="2:7" s="124" customFormat="1" ht="11.65" x14ac:dyDescent="0.35">
      <c r="B1534" s="100"/>
      <c r="C1534" s="100"/>
      <c r="D1534" s="184"/>
      <c r="E1534" s="127"/>
      <c r="F1534" s="126"/>
      <c r="G1534" s="127"/>
    </row>
    <row r="1535" spans="2:7" s="124" customFormat="1" ht="11.65" x14ac:dyDescent="0.35">
      <c r="B1535" s="100"/>
      <c r="C1535" s="100"/>
      <c r="D1535" s="184"/>
      <c r="E1535" s="127"/>
      <c r="F1535" s="126"/>
      <c r="G1535" s="127"/>
    </row>
    <row r="1536" spans="2:7" s="124" customFormat="1" ht="11.65" x14ac:dyDescent="0.35">
      <c r="B1536" s="100"/>
      <c r="C1536" s="100"/>
      <c r="D1536" s="184"/>
      <c r="E1536" s="127"/>
      <c r="F1536" s="126"/>
      <c r="G1536" s="127"/>
    </row>
    <row r="1537" spans="2:7" s="124" customFormat="1" ht="11.65" x14ac:dyDescent="0.35">
      <c r="B1537" s="100"/>
      <c r="C1537" s="100"/>
      <c r="D1537" s="184"/>
      <c r="E1537" s="127"/>
      <c r="F1537" s="126"/>
      <c r="G1537" s="127"/>
    </row>
    <row r="1538" spans="2:7" s="124" customFormat="1" ht="11.65" x14ac:dyDescent="0.35">
      <c r="B1538" s="100"/>
      <c r="C1538" s="100"/>
      <c r="D1538" s="184"/>
      <c r="E1538" s="127"/>
      <c r="F1538" s="126"/>
      <c r="G1538" s="127"/>
    </row>
    <row r="1539" spans="2:7" s="124" customFormat="1" ht="11.65" x14ac:dyDescent="0.35">
      <c r="B1539" s="100"/>
      <c r="C1539" s="100"/>
      <c r="D1539" s="184"/>
      <c r="E1539" s="127"/>
      <c r="F1539" s="126"/>
      <c r="G1539" s="127"/>
    </row>
    <row r="1540" spans="2:7" s="124" customFormat="1" ht="11.65" x14ac:dyDescent="0.35">
      <c r="B1540" s="100"/>
      <c r="C1540" s="100"/>
      <c r="D1540" s="184"/>
      <c r="E1540" s="127"/>
      <c r="F1540" s="126"/>
      <c r="G1540" s="127"/>
    </row>
    <row r="1541" spans="2:7" s="124" customFormat="1" ht="11.65" x14ac:dyDescent="0.35">
      <c r="B1541" s="100"/>
      <c r="C1541" s="100"/>
      <c r="D1541" s="184"/>
      <c r="E1541" s="127"/>
      <c r="F1541" s="126"/>
      <c r="G1541" s="127"/>
    </row>
    <row r="1542" spans="2:7" s="124" customFormat="1" ht="11.65" x14ac:dyDescent="0.35">
      <c r="B1542" s="100"/>
      <c r="C1542" s="100"/>
      <c r="D1542" s="184"/>
      <c r="E1542" s="127"/>
      <c r="F1542" s="126"/>
      <c r="G1542" s="127"/>
    </row>
    <row r="1543" spans="2:7" s="124" customFormat="1" ht="11.65" x14ac:dyDescent="0.35">
      <c r="B1543" s="100"/>
      <c r="C1543" s="100"/>
      <c r="D1543" s="184"/>
      <c r="E1543" s="127"/>
      <c r="F1543" s="126"/>
      <c r="G1543" s="127"/>
    </row>
  </sheetData>
  <sheetProtection algorithmName="SHA-512" hashValue="nj6EuPRON1dttedntSGmQMnwgvqXu1KC39oqJ3phDXzDEJnY/8Jwj8Oy6qD2+ZoyZOzjxUeQ+BMPg2mny8zwdA==" saltValue="nCwJUQiXqV58ZUrAzuBVh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61F97-EB4B-4E01-85DC-B8A0164F696F}">
  <sheetPr codeName="List15">
    <pageSetUpPr fitToPage="1"/>
  </sheetPr>
  <dimension ref="A1:G1541"/>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200"/>
      <c r="E1" s="52"/>
      <c r="F1" s="52"/>
    </row>
    <row r="2" spans="1:7" x14ac:dyDescent="0.35">
      <c r="A2" s="34"/>
      <c r="B2" s="38"/>
      <c r="C2" s="38"/>
      <c r="D2" s="200"/>
      <c r="E2" s="52"/>
      <c r="F2" s="52"/>
    </row>
    <row r="3" spans="1:7" x14ac:dyDescent="0.35">
      <c r="A3" s="34" t="s">
        <v>8</v>
      </c>
      <c r="B3" s="35" t="str">
        <f>'0_Osebe'!$B$3</f>
        <v>Fakulteta za strojništvo</v>
      </c>
      <c r="C3" s="35" t="str">
        <f>'0_Osebe'!$C$3</f>
        <v>Faculty of Mechanical Engineering</v>
      </c>
      <c r="D3" s="200"/>
      <c r="E3" s="52"/>
      <c r="F3" s="52"/>
    </row>
    <row r="4" spans="1:7" x14ac:dyDescent="0.35">
      <c r="A4" s="34" t="s">
        <v>7</v>
      </c>
      <c r="B4" s="35" t="str">
        <f>'0_Osebe'!$B$4</f>
        <v>AKUSTIČNE CELICE</v>
      </c>
      <c r="C4" s="35" t="str">
        <f>'0_Osebe'!$C$4</f>
        <v>ACOUSTIC CELLS</v>
      </c>
      <c r="D4" s="200"/>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370</v>
      </c>
      <c r="B7" s="35" t="s">
        <v>145</v>
      </c>
      <c r="C7" s="35" t="s">
        <v>895</v>
      </c>
      <c r="D7" s="135"/>
      <c r="E7" s="136"/>
      <c r="F7" s="137"/>
      <c r="G7" s="138"/>
    </row>
    <row r="8" spans="1:7" x14ac:dyDescent="0.35">
      <c r="A8" s="139" t="s">
        <v>383</v>
      </c>
      <c r="B8" s="140" t="s">
        <v>382</v>
      </c>
      <c r="C8" s="140" t="s">
        <v>788</v>
      </c>
      <c r="D8" s="135"/>
      <c r="E8" s="136"/>
      <c r="F8" s="137"/>
      <c r="G8" s="141">
        <f>G80</f>
        <v>0</v>
      </c>
    </row>
    <row r="9" spans="1:7" x14ac:dyDescent="0.35">
      <c r="A9" s="34"/>
      <c r="B9" s="38"/>
      <c r="C9" s="38"/>
      <c r="D9" s="201"/>
      <c r="E9" s="133"/>
      <c r="F9" s="108"/>
      <c r="G9" s="133"/>
    </row>
    <row r="10" spans="1:7" x14ac:dyDescent="0.35">
      <c r="A10" s="122" t="s">
        <v>890</v>
      </c>
      <c r="B10" s="38"/>
      <c r="C10" s="38"/>
      <c r="D10" s="201"/>
      <c r="E10" s="133"/>
      <c r="F10" s="108"/>
      <c r="G10" s="133"/>
    </row>
    <row r="11" spans="1:7" x14ac:dyDescent="0.35">
      <c r="A11" s="143"/>
      <c r="B11" s="35"/>
      <c r="C11" s="35"/>
      <c r="D11" s="202"/>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384</v>
      </c>
      <c r="B14" s="161" t="str">
        <f>$B$8</f>
        <v>PLAVAJOČE PLOŠČE</v>
      </c>
      <c r="C14" s="161" t="str">
        <f>$C$8</f>
        <v>FLOATING PANELS</v>
      </c>
      <c r="D14" s="166"/>
      <c r="E14" s="167"/>
      <c r="F14" s="168"/>
      <c r="G14" s="169"/>
    </row>
    <row r="15" spans="1:7" x14ac:dyDescent="0.35">
      <c r="A15" s="163"/>
      <c r="B15" s="164"/>
      <c r="C15" s="165"/>
      <c r="D15" s="166"/>
      <c r="E15" s="167"/>
      <c r="F15" s="168"/>
      <c r="G15" s="169"/>
    </row>
    <row r="16" spans="1:7" ht="81.400000000000006" x14ac:dyDescent="0.35">
      <c r="A16" s="170"/>
      <c r="B16" s="171" t="s">
        <v>461</v>
      </c>
      <c r="C16" s="172" t="s">
        <v>510</v>
      </c>
      <c r="D16" s="173"/>
      <c r="E16" s="174"/>
      <c r="F16" s="168"/>
      <c r="G16" s="169"/>
    </row>
    <row r="17" spans="1:7" ht="58.15" x14ac:dyDescent="0.35">
      <c r="A17" s="170"/>
      <c r="B17" s="171" t="s">
        <v>255</v>
      </c>
      <c r="C17" s="172" t="s">
        <v>634</v>
      </c>
      <c r="D17" s="173"/>
      <c r="E17" s="174"/>
      <c r="F17" s="168"/>
      <c r="G17" s="169"/>
    </row>
    <row r="18" spans="1:7" ht="58.15" x14ac:dyDescent="0.35">
      <c r="A18" s="170"/>
      <c r="B18" s="171" t="s">
        <v>256</v>
      </c>
      <c r="C18" s="172" t="s">
        <v>635</v>
      </c>
      <c r="D18" s="173"/>
      <c r="E18" s="174"/>
      <c r="F18" s="168"/>
      <c r="G18" s="169"/>
    </row>
    <row r="19" spans="1:7" ht="23.25" x14ac:dyDescent="0.35">
      <c r="A19" s="170"/>
      <c r="B19" s="171" t="s">
        <v>257</v>
      </c>
      <c r="C19" s="172" t="s">
        <v>636</v>
      </c>
      <c r="D19" s="173"/>
      <c r="E19" s="174"/>
      <c r="F19" s="168"/>
      <c r="G19" s="169"/>
    </row>
    <row r="20" spans="1:7" ht="93" x14ac:dyDescent="0.35">
      <c r="A20" s="181"/>
      <c r="B20" s="176" t="s">
        <v>247</v>
      </c>
      <c r="C20" s="177" t="s">
        <v>600</v>
      </c>
      <c r="D20" s="173"/>
      <c r="E20" s="174"/>
      <c r="F20" s="168"/>
      <c r="G20" s="169"/>
    </row>
    <row r="21" spans="1:7" x14ac:dyDescent="0.35">
      <c r="A21" s="205"/>
      <c r="B21" s="176"/>
      <c r="C21" s="177"/>
      <c r="D21" s="173"/>
      <c r="E21" s="174"/>
      <c r="F21" s="168"/>
      <c r="G21" s="169"/>
    </row>
    <row r="22" spans="1:7" x14ac:dyDescent="0.35">
      <c r="A22" s="170"/>
      <c r="B22" s="176" t="s">
        <v>162</v>
      </c>
      <c r="C22" s="177" t="s">
        <v>519</v>
      </c>
      <c r="D22" s="173"/>
      <c r="E22" s="174"/>
      <c r="F22" s="168"/>
      <c r="G22" s="169"/>
    </row>
    <row r="23" spans="1:7" ht="23.25" x14ac:dyDescent="0.35">
      <c r="A23" s="179" t="s">
        <v>163</v>
      </c>
      <c r="B23" s="171" t="s">
        <v>164</v>
      </c>
      <c r="C23" s="172" t="s">
        <v>520</v>
      </c>
      <c r="D23" s="173"/>
      <c r="E23" s="180"/>
      <c r="F23" s="168"/>
      <c r="G23" s="178"/>
    </row>
    <row r="24" spans="1:7" ht="34.9" x14ac:dyDescent="0.35">
      <c r="A24" s="179" t="s">
        <v>165</v>
      </c>
      <c r="B24" s="171" t="s">
        <v>166</v>
      </c>
      <c r="C24" s="172" t="s">
        <v>521</v>
      </c>
      <c r="D24" s="173"/>
      <c r="E24" s="180"/>
      <c r="F24" s="168"/>
      <c r="G24" s="169"/>
    </row>
    <row r="25" spans="1:7" ht="23.25" x14ac:dyDescent="0.35">
      <c r="A25" s="179" t="s">
        <v>167</v>
      </c>
      <c r="B25" s="171" t="s">
        <v>168</v>
      </c>
      <c r="C25" s="172" t="s">
        <v>522</v>
      </c>
      <c r="D25" s="173"/>
      <c r="E25" s="180"/>
      <c r="F25" s="168"/>
      <c r="G25" s="169"/>
    </row>
    <row r="26" spans="1:7" ht="23.25" x14ac:dyDescent="0.35">
      <c r="A26" s="179"/>
      <c r="B26" s="171" t="s">
        <v>169</v>
      </c>
      <c r="C26" s="172" t="s">
        <v>523</v>
      </c>
      <c r="D26" s="173"/>
      <c r="E26" s="180"/>
      <c r="F26" s="168"/>
      <c r="G26" s="169"/>
    </row>
    <row r="27" spans="1:7" x14ac:dyDescent="0.35">
      <c r="A27" s="179"/>
      <c r="B27" s="171" t="s">
        <v>170</v>
      </c>
      <c r="C27" s="172" t="s">
        <v>524</v>
      </c>
      <c r="D27" s="173"/>
      <c r="E27" s="180"/>
      <c r="F27" s="168"/>
      <c r="G27" s="169"/>
    </row>
    <row r="28" spans="1:7" ht="23.25" x14ac:dyDescent="0.35">
      <c r="A28" s="179"/>
      <c r="B28" s="171" t="s">
        <v>171</v>
      </c>
      <c r="C28" s="172" t="s">
        <v>525</v>
      </c>
      <c r="D28" s="173"/>
      <c r="E28" s="180"/>
      <c r="F28" s="168"/>
      <c r="G28" s="169"/>
    </row>
    <row r="29" spans="1:7" x14ac:dyDescent="0.35">
      <c r="A29" s="179"/>
      <c r="B29" s="171" t="s">
        <v>172</v>
      </c>
      <c r="C29" s="172" t="s">
        <v>526</v>
      </c>
      <c r="D29" s="173"/>
      <c r="E29" s="180"/>
      <c r="F29" s="168"/>
      <c r="G29" s="169"/>
    </row>
    <row r="30" spans="1:7" x14ac:dyDescent="0.35">
      <c r="A30" s="179"/>
      <c r="B30" s="171" t="s">
        <v>173</v>
      </c>
      <c r="C30" s="172" t="s">
        <v>527</v>
      </c>
      <c r="D30" s="173"/>
      <c r="E30" s="180"/>
      <c r="F30" s="168"/>
      <c r="G30" s="178"/>
    </row>
    <row r="31" spans="1:7" ht="34.9" x14ac:dyDescent="0.35">
      <c r="A31" s="179"/>
      <c r="B31" s="171" t="s">
        <v>174</v>
      </c>
      <c r="C31" s="172" t="s">
        <v>528</v>
      </c>
      <c r="D31" s="173"/>
      <c r="E31" s="180"/>
      <c r="F31" s="168"/>
      <c r="G31" s="169"/>
    </row>
    <row r="32" spans="1:7" x14ac:dyDescent="0.35">
      <c r="A32" s="179"/>
      <c r="B32" s="171" t="s">
        <v>175</v>
      </c>
      <c r="C32" s="172" t="s">
        <v>529</v>
      </c>
      <c r="D32" s="173"/>
      <c r="E32" s="180"/>
      <c r="F32" s="168"/>
      <c r="G32" s="169"/>
    </row>
    <row r="33" spans="1:7" ht="34.9" x14ac:dyDescent="0.35">
      <c r="A33" s="179"/>
      <c r="B33" s="171" t="s">
        <v>176</v>
      </c>
      <c r="C33" s="172" t="s">
        <v>530</v>
      </c>
      <c r="D33" s="173"/>
      <c r="E33" s="180"/>
      <c r="F33" s="168"/>
      <c r="G33" s="169"/>
    </row>
    <row r="34" spans="1:7" x14ac:dyDescent="0.35">
      <c r="A34" s="179" t="s">
        <v>177</v>
      </c>
      <c r="B34" s="171" t="s">
        <v>178</v>
      </c>
      <c r="C34" s="172" t="s">
        <v>531</v>
      </c>
      <c r="D34" s="173"/>
      <c r="E34" s="180"/>
      <c r="F34" s="168"/>
      <c r="G34" s="169"/>
    </row>
    <row r="35" spans="1:7" x14ac:dyDescent="0.35">
      <c r="A35" s="179"/>
      <c r="B35" s="171" t="s">
        <v>179</v>
      </c>
      <c r="C35" s="172" t="s">
        <v>532</v>
      </c>
      <c r="D35" s="173"/>
      <c r="E35" s="180"/>
      <c r="F35" s="168"/>
      <c r="G35" s="169"/>
    </row>
    <row r="36" spans="1:7" x14ac:dyDescent="0.35">
      <c r="A36" s="179"/>
      <c r="B36" s="171" t="s">
        <v>180</v>
      </c>
      <c r="C36" s="172" t="s">
        <v>533</v>
      </c>
      <c r="D36" s="173"/>
      <c r="E36" s="180"/>
      <c r="F36" s="168"/>
      <c r="G36" s="169"/>
    </row>
    <row r="37" spans="1:7" ht="23.25" x14ac:dyDescent="0.35">
      <c r="A37" s="179"/>
      <c r="B37" s="171" t="s">
        <v>181</v>
      </c>
      <c r="C37" s="172" t="s">
        <v>534</v>
      </c>
      <c r="D37" s="173"/>
      <c r="E37" s="180"/>
      <c r="F37" s="168"/>
      <c r="G37" s="169"/>
    </row>
    <row r="38" spans="1:7" x14ac:dyDescent="0.35">
      <c r="A38" s="179"/>
      <c r="B38" s="171" t="s">
        <v>182</v>
      </c>
      <c r="C38" s="172" t="s">
        <v>535</v>
      </c>
      <c r="D38" s="173"/>
      <c r="E38" s="180"/>
      <c r="F38" s="168"/>
      <c r="G38" s="178"/>
    </row>
    <row r="39" spans="1:7" x14ac:dyDescent="0.35">
      <c r="A39" s="179"/>
      <c r="B39" s="171" t="s">
        <v>183</v>
      </c>
      <c r="C39" s="172" t="s">
        <v>536</v>
      </c>
      <c r="D39" s="173"/>
      <c r="E39" s="180"/>
      <c r="F39" s="168"/>
      <c r="G39" s="169"/>
    </row>
    <row r="40" spans="1:7" x14ac:dyDescent="0.35">
      <c r="A40" s="179"/>
      <c r="B40" s="171" t="s">
        <v>184</v>
      </c>
      <c r="C40" s="172" t="s">
        <v>537</v>
      </c>
      <c r="D40" s="173"/>
      <c r="E40" s="180"/>
      <c r="F40" s="168"/>
      <c r="G40" s="169"/>
    </row>
    <row r="41" spans="1:7" ht="23.25" x14ac:dyDescent="0.35">
      <c r="A41" s="179"/>
      <c r="B41" s="171" t="s">
        <v>185</v>
      </c>
      <c r="C41" s="172" t="s">
        <v>538</v>
      </c>
      <c r="D41" s="173"/>
      <c r="E41" s="180"/>
      <c r="F41" s="168"/>
      <c r="G41" s="169"/>
    </row>
    <row r="42" spans="1:7" x14ac:dyDescent="0.35">
      <c r="A42" s="179"/>
      <c r="B42" s="171" t="s">
        <v>186</v>
      </c>
      <c r="C42" s="172" t="s">
        <v>539</v>
      </c>
      <c r="D42" s="173"/>
      <c r="E42" s="180"/>
      <c r="F42" s="168"/>
      <c r="G42" s="169"/>
    </row>
    <row r="43" spans="1:7" x14ac:dyDescent="0.35">
      <c r="A43" s="179"/>
      <c r="B43" s="171" t="s">
        <v>187</v>
      </c>
      <c r="C43" s="172" t="s">
        <v>540</v>
      </c>
      <c r="D43" s="173"/>
      <c r="E43" s="180"/>
      <c r="F43" s="168"/>
      <c r="G43" s="169"/>
    </row>
    <row r="44" spans="1:7" ht="23.25" x14ac:dyDescent="0.35">
      <c r="A44" s="179"/>
      <c r="B44" s="171" t="s">
        <v>188</v>
      </c>
      <c r="C44" s="172" t="s">
        <v>541</v>
      </c>
      <c r="D44" s="173"/>
      <c r="E44" s="180"/>
      <c r="F44" s="168"/>
      <c r="G44" s="169"/>
    </row>
    <row r="45" spans="1:7" ht="23.25" x14ac:dyDescent="0.35">
      <c r="A45" s="179"/>
      <c r="B45" s="171" t="s">
        <v>189</v>
      </c>
      <c r="C45" s="172" t="s">
        <v>542</v>
      </c>
      <c r="D45" s="173"/>
      <c r="E45" s="180"/>
      <c r="F45" s="168"/>
      <c r="G45" s="169"/>
    </row>
    <row r="46" spans="1:7" ht="23.25" x14ac:dyDescent="0.35">
      <c r="A46" s="179"/>
      <c r="B46" s="171" t="s">
        <v>190</v>
      </c>
      <c r="C46" s="172" t="s">
        <v>543</v>
      </c>
      <c r="D46" s="173"/>
      <c r="E46" s="180"/>
      <c r="F46" s="168"/>
      <c r="G46" s="178"/>
    </row>
    <row r="47" spans="1:7" x14ac:dyDescent="0.35">
      <c r="A47" s="179"/>
      <c r="B47" s="171" t="s">
        <v>191</v>
      </c>
      <c r="C47" s="172" t="s">
        <v>544</v>
      </c>
      <c r="D47" s="173"/>
      <c r="E47" s="180"/>
      <c r="F47" s="168"/>
      <c r="G47" s="169"/>
    </row>
    <row r="48" spans="1:7" ht="23.25" x14ac:dyDescent="0.35">
      <c r="A48" s="179"/>
      <c r="B48" s="171" t="s">
        <v>192</v>
      </c>
      <c r="C48" s="172" t="s">
        <v>545</v>
      </c>
      <c r="D48" s="173"/>
      <c r="E48" s="180"/>
      <c r="F48" s="168"/>
      <c r="G48" s="169"/>
    </row>
    <row r="49" spans="1:7" ht="34.9" x14ac:dyDescent="0.35">
      <c r="A49" s="179"/>
      <c r="B49" s="171" t="s">
        <v>193</v>
      </c>
      <c r="C49" s="172" t="s">
        <v>546</v>
      </c>
      <c r="D49" s="173"/>
      <c r="E49" s="180"/>
      <c r="F49" s="168"/>
      <c r="G49" s="169"/>
    </row>
    <row r="50" spans="1:7" x14ac:dyDescent="0.35">
      <c r="A50" s="179"/>
      <c r="B50" s="171" t="s">
        <v>194</v>
      </c>
      <c r="C50" s="172" t="s">
        <v>547</v>
      </c>
      <c r="D50" s="173"/>
      <c r="E50" s="180"/>
      <c r="F50" s="168"/>
      <c r="G50" s="169"/>
    </row>
    <row r="51" spans="1:7" ht="58.15" x14ac:dyDescent="0.35">
      <c r="A51" s="179"/>
      <c r="B51" s="171" t="s">
        <v>399</v>
      </c>
      <c r="C51" s="172" t="s">
        <v>653</v>
      </c>
      <c r="D51" s="173"/>
      <c r="E51" s="180"/>
      <c r="F51" s="168"/>
      <c r="G51" s="169"/>
    </row>
    <row r="52" spans="1:7" ht="23.25" x14ac:dyDescent="0.35">
      <c r="A52" s="179"/>
      <c r="B52" s="171" t="s">
        <v>196</v>
      </c>
      <c r="C52" s="172" t="s">
        <v>549</v>
      </c>
      <c r="D52" s="173"/>
      <c r="E52" s="180"/>
      <c r="F52" s="168"/>
      <c r="G52" s="169"/>
    </row>
    <row r="53" spans="1:7" ht="23.25" x14ac:dyDescent="0.35">
      <c r="A53" s="179"/>
      <c r="B53" s="171" t="s">
        <v>197</v>
      </c>
      <c r="C53" s="172" t="s">
        <v>550</v>
      </c>
      <c r="D53" s="173"/>
      <c r="E53" s="180"/>
      <c r="F53" s="168"/>
      <c r="G53" s="178"/>
    </row>
    <row r="54" spans="1:7" ht="23.25" x14ac:dyDescent="0.35">
      <c r="A54" s="179"/>
      <c r="B54" s="171" t="s">
        <v>198</v>
      </c>
      <c r="C54" s="172" t="s">
        <v>551</v>
      </c>
      <c r="D54" s="173"/>
      <c r="E54" s="180"/>
      <c r="F54" s="168"/>
      <c r="G54" s="178"/>
    </row>
    <row r="55" spans="1:7" ht="34.9" x14ac:dyDescent="0.35">
      <c r="A55" s="179"/>
      <c r="B55" s="171" t="s">
        <v>199</v>
      </c>
      <c r="C55" s="172" t="s">
        <v>552</v>
      </c>
      <c r="D55" s="173"/>
      <c r="E55" s="180"/>
      <c r="F55" s="168"/>
      <c r="G55" s="178"/>
    </row>
    <row r="56" spans="1:7" ht="34.9" x14ac:dyDescent="0.35">
      <c r="A56" s="179"/>
      <c r="B56" s="171" t="s">
        <v>200</v>
      </c>
      <c r="C56" s="172" t="s">
        <v>553</v>
      </c>
      <c r="D56" s="173"/>
      <c r="E56" s="180"/>
      <c r="F56" s="168"/>
      <c r="G56" s="169"/>
    </row>
    <row r="57" spans="1:7" ht="34.9" x14ac:dyDescent="0.35">
      <c r="A57" s="179"/>
      <c r="B57" s="171" t="s">
        <v>201</v>
      </c>
      <c r="C57" s="172" t="s">
        <v>554</v>
      </c>
      <c r="D57" s="173"/>
      <c r="E57" s="180"/>
      <c r="F57" s="168"/>
      <c r="G57" s="169"/>
    </row>
    <row r="58" spans="1:7" ht="34.9" x14ac:dyDescent="0.35">
      <c r="A58" s="179" t="s">
        <v>202</v>
      </c>
      <c r="B58" s="171" t="s">
        <v>203</v>
      </c>
      <c r="C58" s="172" t="s">
        <v>555</v>
      </c>
      <c r="D58" s="173"/>
      <c r="E58" s="180"/>
      <c r="F58" s="168"/>
      <c r="G58" s="169"/>
    </row>
    <row r="59" spans="1:7" ht="34.9" x14ac:dyDescent="0.35">
      <c r="A59" s="179" t="s">
        <v>204</v>
      </c>
      <c r="B59" s="171" t="s">
        <v>205</v>
      </c>
      <c r="C59" s="172" t="s">
        <v>556</v>
      </c>
      <c r="D59" s="173"/>
      <c r="E59" s="180"/>
      <c r="F59" s="168"/>
      <c r="G59" s="169"/>
    </row>
    <row r="60" spans="1:7" ht="46.5" x14ac:dyDescent="0.35">
      <c r="A60" s="179"/>
      <c r="B60" s="171" t="s">
        <v>386</v>
      </c>
      <c r="C60" s="172" t="s">
        <v>654</v>
      </c>
      <c r="D60" s="173"/>
      <c r="E60" s="180"/>
      <c r="F60" s="168"/>
      <c r="G60" s="169"/>
    </row>
    <row r="61" spans="1:7" x14ac:dyDescent="0.35">
      <c r="A61" s="170"/>
      <c r="B61" s="176"/>
      <c r="C61" s="177"/>
      <c r="D61" s="173"/>
      <c r="E61" s="174"/>
      <c r="F61" s="168"/>
      <c r="G61" s="178"/>
    </row>
    <row r="62" spans="1:7" ht="69.75" x14ac:dyDescent="0.35">
      <c r="A62" s="183" t="str">
        <f>CONCATENATE($A$14,".",TEXT(COUNTA(A$15:A61)-COUNTIF(A$15:A61,"*.")-COUNTIF(A$15:A61,"*)")+1,0))</f>
        <v>1.4.1</v>
      </c>
      <c r="B62" s="176" t="s">
        <v>385</v>
      </c>
      <c r="C62" s="177" t="s">
        <v>655</v>
      </c>
      <c r="D62" s="173" t="s">
        <v>225</v>
      </c>
      <c r="E62" s="174">
        <v>160</v>
      </c>
      <c r="F62" s="4"/>
      <c r="G62" s="178">
        <f t="shared" ref="G62:G64" si="0">ROUND(E62*F62,2)</f>
        <v>0</v>
      </c>
    </row>
    <row r="63" spans="1:7" x14ac:dyDescent="0.35">
      <c r="A63" s="183"/>
      <c r="B63" s="176"/>
      <c r="C63" s="177"/>
      <c r="D63" s="173"/>
      <c r="E63" s="174"/>
      <c r="F63" s="168"/>
      <c r="G63" s="178"/>
    </row>
    <row r="64" spans="1:7" ht="34.9" x14ac:dyDescent="0.35">
      <c r="A64" s="183" t="str">
        <f>CONCATENATE($A$14,".",TEXT(COUNTA(A$15:A63)-COUNTIF(A$15:A63,"*.")-COUNTIF(A$15:A63,"*)")+1,0))</f>
        <v>1.4.2</v>
      </c>
      <c r="B64" s="176" t="s">
        <v>408</v>
      </c>
      <c r="C64" s="177" t="s">
        <v>558</v>
      </c>
      <c r="D64" s="173" t="s">
        <v>207</v>
      </c>
      <c r="E64" s="174">
        <v>43000</v>
      </c>
      <c r="F64" s="4"/>
      <c r="G64" s="178">
        <f t="shared" si="0"/>
        <v>0</v>
      </c>
    </row>
    <row r="65" spans="1:7" x14ac:dyDescent="0.35">
      <c r="A65" s="170"/>
      <c r="B65" s="176"/>
      <c r="C65" s="177"/>
      <c r="D65" s="173"/>
      <c r="E65" s="174"/>
      <c r="F65" s="168"/>
      <c r="G65" s="169"/>
    </row>
    <row r="66" spans="1:7" ht="60.4" x14ac:dyDescent="0.35">
      <c r="A66" s="183" t="str">
        <f>CONCATENATE($A$14,".",TEXT(COUNTA(A$15:A65)-COUNTIF(A$15:A65,"*.")-COUNTIF(A$15:A65,"*)")+1,0))</f>
        <v>1.4.3</v>
      </c>
      <c r="B66" s="176" t="s">
        <v>472</v>
      </c>
      <c r="C66" s="177" t="s">
        <v>656</v>
      </c>
      <c r="D66" s="173" t="s">
        <v>225</v>
      </c>
      <c r="E66" s="174">
        <v>2135</v>
      </c>
      <c r="F66" s="4"/>
      <c r="G66" s="178">
        <f t="shared" ref="G66" si="1">ROUND(E66*F66,2)</f>
        <v>0</v>
      </c>
    </row>
    <row r="67" spans="1:7" x14ac:dyDescent="0.35">
      <c r="A67" s="170"/>
      <c r="B67" s="176"/>
      <c r="C67" s="177"/>
      <c r="D67" s="173"/>
      <c r="E67" s="174"/>
      <c r="F67" s="168"/>
      <c r="G67" s="169"/>
    </row>
    <row r="68" spans="1:7" ht="186" x14ac:dyDescent="0.35">
      <c r="A68" s="183" t="str">
        <f>CONCATENATE($A$14,".",TEXT(COUNTA(A$15:A67)-COUNTIF(A$15:A67,"*.")-COUNTIF(A$15:A67,"*)")+1,0))</f>
        <v>1.4.4</v>
      </c>
      <c r="B68" s="176" t="s">
        <v>387</v>
      </c>
      <c r="C68" s="177" t="s">
        <v>657</v>
      </c>
      <c r="D68" s="173" t="s">
        <v>225</v>
      </c>
      <c r="E68" s="174">
        <v>2135</v>
      </c>
      <c r="F68" s="4"/>
      <c r="G68" s="178">
        <f t="shared" ref="G68:G70" si="2">ROUND(E68*F68,2)</f>
        <v>0</v>
      </c>
    </row>
    <row r="69" spans="1:7" x14ac:dyDescent="0.35">
      <c r="A69" s="170"/>
      <c r="B69" s="176"/>
      <c r="C69" s="177"/>
      <c r="D69" s="173"/>
      <c r="E69" s="174"/>
      <c r="F69" s="168"/>
      <c r="G69" s="169"/>
    </row>
    <row r="70" spans="1:7" ht="197.65" x14ac:dyDescent="0.35">
      <c r="A70" s="183" t="str">
        <f>CONCATENATE($A$14,".",TEXT(COUNTA(A$15:A69)-COUNTIF(A$15:A69,"*.")-COUNTIF(A$15:A69,"*)")+1,0))</f>
        <v>1.4.5</v>
      </c>
      <c r="B70" s="176" t="s">
        <v>392</v>
      </c>
      <c r="C70" s="177" t="s">
        <v>658</v>
      </c>
      <c r="D70" s="173" t="s">
        <v>388</v>
      </c>
      <c r="E70" s="174">
        <v>4260</v>
      </c>
      <c r="F70" s="4"/>
      <c r="G70" s="178">
        <f t="shared" si="2"/>
        <v>0</v>
      </c>
    </row>
    <row r="71" spans="1:7" x14ac:dyDescent="0.35">
      <c r="A71" s="170"/>
      <c r="B71" s="164"/>
      <c r="C71" s="165"/>
      <c r="D71" s="173"/>
      <c r="E71" s="174"/>
      <c r="F71" s="168"/>
      <c r="G71" s="178"/>
    </row>
    <row r="72" spans="1:7" ht="139.5" x14ac:dyDescent="0.35">
      <c r="A72" s="183" t="str">
        <f>CONCATENATE($A$14,".",TEXT(COUNTA(A$15:A71)-COUNTIF(A$15:A71,"*.")-COUNTIF(A$15:A71,"*)")+1,0))</f>
        <v>1.4.6</v>
      </c>
      <c r="B72" s="164" t="s">
        <v>393</v>
      </c>
      <c r="C72" s="165" t="s">
        <v>659</v>
      </c>
      <c r="D72" s="173" t="s">
        <v>214</v>
      </c>
      <c r="E72" s="174">
        <v>410</v>
      </c>
      <c r="F72" s="4"/>
      <c r="G72" s="178">
        <f t="shared" ref="G72:G76" si="3">ROUND(E72*F72,2)</f>
        <v>0</v>
      </c>
    </row>
    <row r="73" spans="1:7" x14ac:dyDescent="0.35">
      <c r="A73" s="183"/>
      <c r="B73" s="164"/>
      <c r="C73" s="165"/>
      <c r="D73" s="173"/>
      <c r="E73" s="174"/>
      <c r="F73" s="168"/>
      <c r="G73" s="178"/>
    </row>
    <row r="74" spans="1:7" ht="93" x14ac:dyDescent="0.35">
      <c r="A74" s="183" t="str">
        <f>CONCATENATE($A$14,".",TEXT(COUNTA(A$15:A73)-COUNTIF(A$15:A73,"*.")-COUNTIF(A$15:A73,"*)")+1,0))</f>
        <v>1.4.7</v>
      </c>
      <c r="B74" s="164" t="s">
        <v>405</v>
      </c>
      <c r="C74" s="165" t="s">
        <v>660</v>
      </c>
      <c r="D74" s="173" t="s">
        <v>391</v>
      </c>
      <c r="E74" s="174">
        <v>1</v>
      </c>
      <c r="F74" s="4"/>
      <c r="G74" s="178">
        <f t="shared" si="3"/>
        <v>0</v>
      </c>
    </row>
    <row r="75" spans="1:7" x14ac:dyDescent="0.35">
      <c r="A75" s="183"/>
      <c r="B75" s="164"/>
      <c r="C75" s="165"/>
      <c r="D75" s="173"/>
      <c r="E75" s="174"/>
      <c r="F75" s="168"/>
      <c r="G75" s="178"/>
    </row>
    <row r="76" spans="1:7" ht="69.75" x14ac:dyDescent="0.35">
      <c r="A76" s="183" t="str">
        <f>CONCATENATE($A$14,".",TEXT(COUNTA(A$15:A75)-COUNTIF(A$15:A75,"*.")-COUNTIF(A$15:A75,"*)")+1,0))</f>
        <v>1.4.8</v>
      </c>
      <c r="B76" s="164" t="s">
        <v>394</v>
      </c>
      <c r="C76" s="165" t="s">
        <v>661</v>
      </c>
      <c r="D76" s="173" t="s">
        <v>391</v>
      </c>
      <c r="E76" s="174">
        <v>1</v>
      </c>
      <c r="F76" s="4"/>
      <c r="G76" s="178">
        <f t="shared" si="3"/>
        <v>0</v>
      </c>
    </row>
    <row r="77" spans="1:7" x14ac:dyDescent="0.35">
      <c r="A77" s="183"/>
      <c r="B77" s="164"/>
      <c r="C77" s="165"/>
      <c r="D77" s="173"/>
      <c r="E77" s="174"/>
      <c r="F77" s="168"/>
      <c r="G77" s="178"/>
    </row>
    <row r="78" spans="1:7" ht="58.15" x14ac:dyDescent="0.35">
      <c r="A78" s="183" t="str">
        <f>CONCATENATE($A$14,".",TEXT(COUNTA(A$15:A77)-COUNTIF(A$15:A77,"*.")-COUNTIF(A$15:A77,"*)")+1,0))</f>
        <v>1.4.9</v>
      </c>
      <c r="B78" s="164" t="s">
        <v>404</v>
      </c>
      <c r="C78" s="165" t="s">
        <v>662</v>
      </c>
      <c r="D78" s="173" t="s">
        <v>391</v>
      </c>
      <c r="E78" s="174">
        <v>1</v>
      </c>
      <c r="F78" s="4"/>
      <c r="G78" s="178">
        <f t="shared" ref="G78" si="4">ROUND(E78*F78,2)</f>
        <v>0</v>
      </c>
    </row>
    <row r="79" spans="1:7" s="184" customFormat="1" ht="11.65" x14ac:dyDescent="0.35">
      <c r="A79" s="207"/>
      <c r="B79" s="164"/>
      <c r="C79" s="165"/>
      <c r="D79" s="166"/>
      <c r="E79" s="208"/>
      <c r="F79" s="168"/>
      <c r="G79" s="169"/>
    </row>
    <row r="80" spans="1:7" s="198" customFormat="1" ht="11.65" x14ac:dyDescent="0.35">
      <c r="A80" s="147"/>
      <c r="B80" s="148" t="str">
        <f>$B$8</f>
        <v>PLAVAJOČE PLOŠČE</v>
      </c>
      <c r="C80" s="148" t="str">
        <f>$C$8</f>
        <v>FLOATING PANELS</v>
      </c>
      <c r="D80" s="149"/>
      <c r="E80" s="150"/>
      <c r="F80" s="151"/>
      <c r="G80" s="197">
        <f>SUM(G13:G79)</f>
        <v>0</v>
      </c>
    </row>
    <row r="81" spans="1:7" s="184" customFormat="1" ht="11.65" x14ac:dyDescent="0.35">
      <c r="A81" s="124"/>
      <c r="B81" s="199"/>
      <c r="C81" s="199"/>
      <c r="E81" s="127"/>
      <c r="F81" s="126"/>
      <c r="G81" s="127"/>
    </row>
    <row r="82" spans="1:7" s="184" customFormat="1" ht="11.65" x14ac:dyDescent="0.35">
      <c r="A82" s="124"/>
      <c r="B82" s="199"/>
      <c r="C82" s="199"/>
      <c r="E82" s="127"/>
      <c r="F82" s="126"/>
      <c r="G82" s="127"/>
    </row>
    <row r="83" spans="1:7" s="184" customFormat="1" ht="11.65" x14ac:dyDescent="0.35">
      <c r="A83" s="124"/>
      <c r="B83" s="199"/>
      <c r="C83" s="199"/>
      <c r="E83" s="127"/>
      <c r="F83" s="126"/>
      <c r="G83" s="127"/>
    </row>
    <row r="84" spans="1:7" s="184" customFormat="1" ht="11.65" x14ac:dyDescent="0.35">
      <c r="A84" s="124"/>
      <c r="B84" s="199"/>
      <c r="C84" s="199"/>
      <c r="E84" s="127"/>
      <c r="F84" s="126"/>
      <c r="G84" s="127"/>
    </row>
    <row r="85" spans="1:7" s="184" customFormat="1" ht="11.65" x14ac:dyDescent="0.35">
      <c r="A85" s="124"/>
      <c r="B85" s="199"/>
      <c r="C85" s="199"/>
      <c r="E85" s="127"/>
      <c r="F85" s="126"/>
      <c r="G85" s="127"/>
    </row>
    <row r="86" spans="1:7" s="184" customFormat="1" ht="11.65" x14ac:dyDescent="0.35">
      <c r="A86" s="124"/>
      <c r="B86" s="199"/>
      <c r="C86" s="199"/>
      <c r="E86" s="127"/>
      <c r="F86" s="126"/>
      <c r="G86" s="127"/>
    </row>
    <row r="87" spans="1:7" s="184" customFormat="1" ht="11.65" x14ac:dyDescent="0.35">
      <c r="A87" s="124"/>
      <c r="B87" s="199"/>
      <c r="C87" s="199"/>
      <c r="E87" s="127"/>
      <c r="F87" s="126"/>
      <c r="G87" s="127"/>
    </row>
    <row r="88" spans="1:7" s="184" customFormat="1" ht="11.65" x14ac:dyDescent="0.35">
      <c r="A88" s="124"/>
      <c r="B88" s="199"/>
      <c r="C88" s="199"/>
      <c r="E88" s="127"/>
      <c r="F88" s="126"/>
      <c r="G88" s="127"/>
    </row>
    <row r="89" spans="1:7" s="184" customFormat="1" ht="11.65" x14ac:dyDescent="0.35">
      <c r="A89" s="124"/>
      <c r="B89" s="199"/>
      <c r="C89" s="199"/>
      <c r="E89" s="127"/>
      <c r="F89" s="126"/>
      <c r="G89" s="127"/>
    </row>
    <row r="90" spans="1:7" s="184" customFormat="1" ht="11.65" x14ac:dyDescent="0.35">
      <c r="A90" s="124"/>
      <c r="B90" s="199"/>
      <c r="C90" s="199"/>
      <c r="E90" s="127"/>
      <c r="F90" s="126"/>
      <c r="G90" s="127"/>
    </row>
    <row r="91" spans="1:7" s="184" customFormat="1" ht="11.65" x14ac:dyDescent="0.35">
      <c r="A91" s="124"/>
      <c r="B91" s="199"/>
      <c r="C91" s="199"/>
      <c r="E91" s="127"/>
      <c r="F91" s="126"/>
      <c r="G91" s="127"/>
    </row>
    <row r="92" spans="1:7" s="184" customFormat="1" ht="11.65" x14ac:dyDescent="0.35">
      <c r="A92" s="124"/>
      <c r="B92" s="199"/>
      <c r="C92" s="199"/>
      <c r="E92" s="127"/>
      <c r="F92" s="126"/>
      <c r="G92" s="127"/>
    </row>
    <row r="93" spans="1:7" s="184" customFormat="1" ht="11.65" x14ac:dyDescent="0.35">
      <c r="A93" s="124"/>
      <c r="B93" s="199"/>
      <c r="C93" s="199"/>
      <c r="E93" s="127"/>
      <c r="F93" s="126"/>
      <c r="G93" s="127"/>
    </row>
    <row r="94" spans="1:7" s="184" customFormat="1" ht="11.65" x14ac:dyDescent="0.35">
      <c r="A94" s="124"/>
      <c r="B94" s="199"/>
      <c r="C94" s="199"/>
      <c r="E94" s="127"/>
      <c r="F94" s="126"/>
      <c r="G94" s="127"/>
    </row>
    <row r="95" spans="1:7" s="184" customFormat="1" ht="11.65" x14ac:dyDescent="0.35">
      <c r="A95" s="124"/>
      <c r="B95" s="199"/>
      <c r="C95" s="199"/>
      <c r="E95" s="127"/>
      <c r="F95" s="126"/>
      <c r="G95" s="127"/>
    </row>
    <row r="96" spans="1:7" s="184" customFormat="1" ht="11.65" x14ac:dyDescent="0.35">
      <c r="A96" s="124"/>
      <c r="B96" s="199"/>
      <c r="C96" s="199"/>
      <c r="E96" s="127"/>
      <c r="F96" s="126"/>
      <c r="G96" s="127"/>
    </row>
    <row r="97" spans="1:7" s="184" customFormat="1" ht="11.65" x14ac:dyDescent="0.35">
      <c r="A97" s="124"/>
      <c r="B97" s="199"/>
      <c r="C97" s="199"/>
      <c r="E97" s="127"/>
      <c r="F97" s="126"/>
      <c r="G97" s="127"/>
    </row>
    <row r="98" spans="1:7" s="184" customFormat="1" ht="11.65" x14ac:dyDescent="0.35">
      <c r="A98" s="124"/>
      <c r="B98" s="199"/>
      <c r="C98" s="199"/>
      <c r="E98" s="127"/>
      <c r="F98" s="126"/>
      <c r="G98" s="127"/>
    </row>
    <row r="99" spans="1:7" s="184" customFormat="1" ht="11.65" x14ac:dyDescent="0.35">
      <c r="A99" s="124"/>
      <c r="B99" s="199"/>
      <c r="C99" s="199"/>
      <c r="E99" s="127"/>
      <c r="F99" s="126"/>
      <c r="G99" s="127"/>
    </row>
    <row r="100" spans="1:7" s="184" customFormat="1" ht="11.65" x14ac:dyDescent="0.35">
      <c r="A100" s="124"/>
      <c r="B100" s="199"/>
      <c r="C100" s="199"/>
      <c r="E100" s="127"/>
      <c r="F100" s="126"/>
      <c r="G100" s="127"/>
    </row>
    <row r="101" spans="1:7" s="184" customFormat="1" ht="11.65" x14ac:dyDescent="0.35">
      <c r="A101" s="124"/>
      <c r="B101" s="199"/>
      <c r="C101" s="199"/>
      <c r="E101" s="127"/>
      <c r="F101" s="126"/>
      <c r="G101" s="127"/>
    </row>
    <row r="102" spans="1:7" s="184" customFormat="1" ht="11.65" x14ac:dyDescent="0.35">
      <c r="A102" s="124"/>
      <c r="B102" s="199"/>
      <c r="C102" s="199"/>
      <c r="E102" s="127"/>
      <c r="F102" s="126"/>
      <c r="G102" s="127"/>
    </row>
    <row r="103" spans="1:7" s="184" customFormat="1" ht="11.65" x14ac:dyDescent="0.35">
      <c r="A103" s="124"/>
      <c r="B103" s="199"/>
      <c r="C103" s="199"/>
      <c r="E103" s="127"/>
      <c r="F103" s="126"/>
      <c r="G103" s="127"/>
    </row>
    <row r="104" spans="1:7" s="184" customFormat="1" ht="11.65" x14ac:dyDescent="0.35">
      <c r="A104" s="124"/>
      <c r="B104" s="199"/>
      <c r="C104" s="199"/>
      <c r="E104" s="127"/>
      <c r="F104" s="126"/>
      <c r="G104" s="127"/>
    </row>
    <row r="105" spans="1:7" s="184" customFormat="1" ht="11.65" x14ac:dyDescent="0.35">
      <c r="A105" s="124"/>
      <c r="B105" s="199"/>
      <c r="C105" s="199"/>
      <c r="E105" s="127"/>
      <c r="F105" s="126"/>
      <c r="G105" s="127"/>
    </row>
    <row r="106" spans="1:7" s="184" customFormat="1" ht="11.65" x14ac:dyDescent="0.35">
      <c r="A106" s="124"/>
      <c r="B106" s="199"/>
      <c r="C106" s="199"/>
      <c r="E106" s="127"/>
      <c r="F106" s="126"/>
      <c r="G106" s="127"/>
    </row>
    <row r="107" spans="1:7" s="184" customFormat="1" ht="11.65" x14ac:dyDescent="0.35">
      <c r="A107" s="124"/>
      <c r="B107" s="199"/>
      <c r="C107" s="199"/>
      <c r="E107" s="127"/>
      <c r="F107" s="126"/>
      <c r="G107" s="127"/>
    </row>
    <row r="108" spans="1:7" s="184" customFormat="1" ht="11.65" x14ac:dyDescent="0.35">
      <c r="A108" s="124"/>
      <c r="B108" s="199"/>
      <c r="C108" s="199"/>
      <c r="E108" s="127"/>
      <c r="F108" s="126"/>
      <c r="G108" s="127"/>
    </row>
    <row r="109" spans="1:7" s="184" customFormat="1" ht="11.65" x14ac:dyDescent="0.35">
      <c r="A109" s="124"/>
      <c r="B109" s="199"/>
      <c r="C109" s="199"/>
      <c r="E109" s="127"/>
      <c r="F109" s="126"/>
      <c r="G109" s="127"/>
    </row>
    <row r="110" spans="1:7" s="184" customFormat="1" ht="11.65" x14ac:dyDescent="0.35">
      <c r="A110" s="124"/>
      <c r="B110" s="199"/>
      <c r="C110" s="199"/>
      <c r="E110" s="127"/>
      <c r="F110" s="126"/>
      <c r="G110" s="127"/>
    </row>
    <row r="111" spans="1:7" s="184" customFormat="1" ht="11.65" x14ac:dyDescent="0.35">
      <c r="A111" s="124"/>
      <c r="B111" s="199"/>
      <c r="C111" s="199"/>
      <c r="E111" s="127"/>
      <c r="F111" s="126"/>
      <c r="G111" s="127"/>
    </row>
    <row r="112" spans="1:7" s="184" customFormat="1" ht="11.65" x14ac:dyDescent="0.35">
      <c r="A112" s="124"/>
      <c r="B112" s="199"/>
      <c r="C112" s="199"/>
      <c r="E112" s="127"/>
      <c r="F112" s="126"/>
      <c r="G112" s="127"/>
    </row>
    <row r="113" spans="1:7" s="184" customFormat="1" ht="11.65" x14ac:dyDescent="0.35">
      <c r="A113" s="124"/>
      <c r="B113" s="199"/>
      <c r="C113" s="199"/>
      <c r="E113" s="127"/>
      <c r="F113" s="126"/>
      <c r="G113" s="127"/>
    </row>
    <row r="114" spans="1:7" s="184" customFormat="1" ht="11.65" x14ac:dyDescent="0.35">
      <c r="A114" s="124"/>
      <c r="B114" s="199"/>
      <c r="C114" s="199"/>
      <c r="E114" s="127"/>
      <c r="F114" s="126"/>
      <c r="G114" s="127"/>
    </row>
    <row r="115" spans="1:7" s="184" customFormat="1" ht="11.65" x14ac:dyDescent="0.35">
      <c r="A115" s="124"/>
      <c r="B115" s="199"/>
      <c r="C115" s="199"/>
      <c r="E115" s="127"/>
      <c r="F115" s="126"/>
      <c r="G115" s="127"/>
    </row>
    <row r="116" spans="1:7" s="184" customFormat="1" ht="11.65" x14ac:dyDescent="0.35">
      <c r="A116" s="124"/>
      <c r="B116" s="199"/>
      <c r="C116" s="199"/>
      <c r="E116" s="127"/>
      <c r="F116" s="126"/>
      <c r="G116" s="127"/>
    </row>
    <row r="117" spans="1:7" s="184" customFormat="1" ht="11.65" x14ac:dyDescent="0.35">
      <c r="A117" s="124"/>
      <c r="B117" s="199"/>
      <c r="C117" s="199"/>
      <c r="E117" s="127"/>
      <c r="F117" s="126"/>
      <c r="G117" s="127"/>
    </row>
    <row r="118" spans="1:7" s="184" customFormat="1" ht="11.65" x14ac:dyDescent="0.35">
      <c r="A118" s="124"/>
      <c r="B118" s="199"/>
      <c r="C118" s="199"/>
      <c r="E118" s="127"/>
      <c r="F118" s="126"/>
      <c r="G118" s="127"/>
    </row>
    <row r="119" spans="1:7" s="184" customFormat="1" ht="11.65" x14ac:dyDescent="0.35">
      <c r="A119" s="124"/>
      <c r="B119" s="199"/>
      <c r="C119" s="199"/>
      <c r="E119" s="127"/>
      <c r="F119" s="126"/>
      <c r="G119" s="127"/>
    </row>
    <row r="120" spans="1:7" s="184" customFormat="1" ht="11.65" x14ac:dyDescent="0.35">
      <c r="A120" s="124"/>
      <c r="B120" s="199"/>
      <c r="C120" s="199"/>
      <c r="E120" s="127"/>
      <c r="F120" s="126"/>
      <c r="G120" s="127"/>
    </row>
    <row r="121" spans="1:7" s="184" customFormat="1" ht="11.65" x14ac:dyDescent="0.35">
      <c r="A121" s="124"/>
      <c r="B121" s="199"/>
      <c r="C121" s="199"/>
      <c r="E121" s="127"/>
      <c r="F121" s="126"/>
      <c r="G121" s="127"/>
    </row>
    <row r="122" spans="1:7" s="184" customFormat="1" ht="11.65" x14ac:dyDescent="0.35">
      <c r="A122" s="124"/>
      <c r="B122" s="199"/>
      <c r="C122" s="199"/>
      <c r="E122" s="127"/>
      <c r="F122" s="126"/>
      <c r="G122" s="127"/>
    </row>
    <row r="123" spans="1:7" s="184" customFormat="1" ht="11.65" x14ac:dyDescent="0.35">
      <c r="A123" s="124"/>
      <c r="B123" s="199"/>
      <c r="C123" s="199"/>
      <c r="E123" s="127"/>
      <c r="F123" s="126"/>
      <c r="G123" s="127"/>
    </row>
    <row r="124" spans="1:7" s="184" customFormat="1" ht="11.65" x14ac:dyDescent="0.35">
      <c r="A124" s="124"/>
      <c r="B124" s="199"/>
      <c r="C124" s="199"/>
      <c r="E124" s="127"/>
      <c r="F124" s="126"/>
      <c r="G124" s="127"/>
    </row>
    <row r="125" spans="1:7" s="184" customFormat="1" ht="11.65" x14ac:dyDescent="0.35">
      <c r="A125" s="124"/>
      <c r="B125" s="199"/>
      <c r="C125" s="199"/>
      <c r="E125" s="127"/>
      <c r="F125" s="126"/>
      <c r="G125" s="127"/>
    </row>
    <row r="126" spans="1:7" s="184" customFormat="1" ht="11.65" x14ac:dyDescent="0.35">
      <c r="A126" s="124"/>
      <c r="B126" s="199"/>
      <c r="C126" s="199"/>
      <c r="E126" s="127"/>
      <c r="F126" s="126"/>
      <c r="G126" s="127"/>
    </row>
    <row r="127" spans="1:7" s="184" customFormat="1" ht="11.65" x14ac:dyDescent="0.35">
      <c r="A127" s="124"/>
      <c r="B127" s="199"/>
      <c r="C127" s="199"/>
      <c r="E127" s="127"/>
      <c r="F127" s="126"/>
      <c r="G127" s="127"/>
    </row>
    <row r="128" spans="1:7" s="184" customFormat="1" ht="11.65" x14ac:dyDescent="0.35">
      <c r="A128" s="124"/>
      <c r="B128" s="199"/>
      <c r="C128" s="199"/>
      <c r="E128" s="127"/>
      <c r="F128" s="126"/>
      <c r="G128" s="127"/>
    </row>
    <row r="129" spans="1:7" s="184" customFormat="1" ht="11.65" x14ac:dyDescent="0.35">
      <c r="A129" s="124"/>
      <c r="B129" s="199"/>
      <c r="C129" s="199"/>
      <c r="E129" s="127"/>
      <c r="F129" s="126"/>
      <c r="G129" s="127"/>
    </row>
    <row r="130" spans="1:7" s="184" customFormat="1" ht="11.65" x14ac:dyDescent="0.35">
      <c r="A130" s="124"/>
      <c r="B130" s="199"/>
      <c r="C130" s="199"/>
      <c r="E130" s="127"/>
      <c r="F130" s="126"/>
      <c r="G130" s="127"/>
    </row>
    <row r="131" spans="1:7" s="184" customFormat="1" ht="11.65" x14ac:dyDescent="0.35">
      <c r="A131" s="124"/>
      <c r="B131" s="199"/>
      <c r="C131" s="199"/>
      <c r="E131" s="127"/>
      <c r="F131" s="126"/>
      <c r="G131" s="127"/>
    </row>
    <row r="132" spans="1:7" s="184" customFormat="1" ht="11.65" x14ac:dyDescent="0.35">
      <c r="A132" s="124"/>
      <c r="B132" s="199"/>
      <c r="C132" s="199"/>
      <c r="E132" s="127"/>
      <c r="F132" s="126"/>
      <c r="G132" s="127"/>
    </row>
    <row r="133" spans="1:7" s="184" customFormat="1" ht="11.65" x14ac:dyDescent="0.35">
      <c r="A133" s="124"/>
      <c r="B133" s="199"/>
      <c r="C133" s="199"/>
      <c r="E133" s="127"/>
      <c r="F133" s="126"/>
      <c r="G133" s="127"/>
    </row>
    <row r="134" spans="1:7" s="184" customFormat="1" ht="11.65" x14ac:dyDescent="0.35">
      <c r="A134" s="124"/>
      <c r="B134" s="199"/>
      <c r="C134" s="199"/>
      <c r="E134" s="127"/>
      <c r="F134" s="126"/>
      <c r="G134" s="127"/>
    </row>
    <row r="135" spans="1:7" s="184" customFormat="1" ht="11.65" x14ac:dyDescent="0.35">
      <c r="A135" s="124"/>
      <c r="B135" s="199"/>
      <c r="C135" s="199"/>
      <c r="E135" s="127"/>
      <c r="F135" s="126"/>
      <c r="G135" s="127"/>
    </row>
    <row r="136" spans="1:7" s="184" customFormat="1" ht="11.65" x14ac:dyDescent="0.35">
      <c r="A136" s="124"/>
      <c r="B136" s="199"/>
      <c r="C136" s="199"/>
      <c r="E136" s="127"/>
      <c r="F136" s="126"/>
      <c r="G136" s="127"/>
    </row>
    <row r="137" spans="1:7" s="184" customFormat="1" ht="11.65" x14ac:dyDescent="0.35">
      <c r="A137" s="124"/>
      <c r="B137" s="199"/>
      <c r="C137" s="199"/>
      <c r="E137" s="127"/>
      <c r="F137" s="126"/>
      <c r="G137" s="127"/>
    </row>
    <row r="138" spans="1:7" s="184" customFormat="1" ht="11.65" x14ac:dyDescent="0.35">
      <c r="A138" s="124"/>
      <c r="B138" s="199"/>
      <c r="C138" s="199"/>
      <c r="E138" s="127"/>
      <c r="F138" s="126"/>
      <c r="G138" s="127"/>
    </row>
    <row r="139" spans="1:7" s="184" customFormat="1" ht="11.65" x14ac:dyDescent="0.35">
      <c r="A139" s="124"/>
      <c r="B139" s="199"/>
      <c r="C139" s="199"/>
      <c r="E139" s="127"/>
      <c r="F139" s="126"/>
      <c r="G139" s="127"/>
    </row>
    <row r="140" spans="1:7" s="184" customFormat="1" ht="11.65" x14ac:dyDescent="0.35">
      <c r="A140" s="124"/>
      <c r="B140" s="199"/>
      <c r="C140" s="199"/>
      <c r="E140" s="127"/>
      <c r="F140" s="126"/>
      <c r="G140" s="127"/>
    </row>
    <row r="141" spans="1:7" s="184" customFormat="1" ht="11.65" x14ac:dyDescent="0.35">
      <c r="A141" s="124"/>
      <c r="B141" s="199"/>
      <c r="C141" s="199"/>
      <c r="E141" s="127"/>
      <c r="F141" s="126"/>
      <c r="G141" s="127"/>
    </row>
    <row r="142" spans="1:7" s="184" customFormat="1" ht="11.65" x14ac:dyDescent="0.35">
      <c r="A142" s="124"/>
      <c r="B142" s="199"/>
      <c r="C142" s="199"/>
      <c r="E142" s="127"/>
      <c r="F142" s="126"/>
      <c r="G142" s="127"/>
    </row>
    <row r="143" spans="1:7" s="184" customFormat="1" ht="11.65" x14ac:dyDescent="0.35">
      <c r="A143" s="124"/>
      <c r="B143" s="199"/>
      <c r="C143" s="199"/>
      <c r="E143" s="127"/>
      <c r="F143" s="126"/>
      <c r="G143" s="127"/>
    </row>
    <row r="144" spans="1:7" s="184" customFormat="1" ht="11.65" x14ac:dyDescent="0.35">
      <c r="A144" s="124"/>
      <c r="B144" s="199"/>
      <c r="C144" s="199"/>
      <c r="E144" s="127"/>
      <c r="F144" s="126"/>
      <c r="G144" s="127"/>
    </row>
    <row r="145" spans="1:7" s="184" customFormat="1" ht="11.65" x14ac:dyDescent="0.35">
      <c r="A145" s="124"/>
      <c r="B145" s="199"/>
      <c r="C145" s="199"/>
      <c r="E145" s="127"/>
      <c r="F145" s="126"/>
      <c r="G145" s="127"/>
    </row>
    <row r="146" spans="1:7" s="184" customFormat="1" ht="11.65" x14ac:dyDescent="0.35">
      <c r="A146" s="124"/>
      <c r="B146" s="199"/>
      <c r="C146" s="199"/>
      <c r="E146" s="127"/>
      <c r="F146" s="126"/>
      <c r="G146" s="127"/>
    </row>
    <row r="147" spans="1:7" s="184" customFormat="1" ht="11.65" x14ac:dyDescent="0.35">
      <c r="A147" s="124"/>
      <c r="B147" s="199"/>
      <c r="C147" s="199"/>
      <c r="E147" s="127"/>
      <c r="F147" s="126"/>
      <c r="G147" s="127"/>
    </row>
    <row r="148" spans="1:7" s="184" customFormat="1" ht="11.65" x14ac:dyDescent="0.35">
      <c r="A148" s="124"/>
      <c r="B148" s="199"/>
      <c r="C148" s="199"/>
      <c r="E148" s="127"/>
      <c r="F148" s="126"/>
      <c r="G148" s="127"/>
    </row>
    <row r="149" spans="1:7" s="184" customFormat="1" ht="11.65" x14ac:dyDescent="0.35">
      <c r="A149" s="124"/>
      <c r="B149" s="199"/>
      <c r="C149" s="199"/>
      <c r="E149" s="127"/>
      <c r="F149" s="126"/>
      <c r="G149" s="127"/>
    </row>
    <row r="150" spans="1:7" s="184" customFormat="1" ht="11.65" x14ac:dyDescent="0.35">
      <c r="A150" s="124"/>
      <c r="B150" s="199"/>
      <c r="C150" s="199"/>
      <c r="E150" s="127"/>
      <c r="F150" s="126"/>
      <c r="G150" s="127"/>
    </row>
    <row r="151" spans="1:7" s="184" customFormat="1" ht="11.65" x14ac:dyDescent="0.35">
      <c r="A151" s="124"/>
      <c r="B151" s="199"/>
      <c r="C151" s="199"/>
      <c r="E151" s="127"/>
      <c r="F151" s="126"/>
      <c r="G151" s="127"/>
    </row>
    <row r="152" spans="1:7" s="184" customFormat="1" ht="11.65" x14ac:dyDescent="0.35">
      <c r="A152" s="124"/>
      <c r="B152" s="199"/>
      <c r="C152" s="199"/>
      <c r="E152" s="127"/>
      <c r="F152" s="126"/>
      <c r="G152" s="127"/>
    </row>
    <row r="153" spans="1:7" s="184" customFormat="1" ht="11.65" x14ac:dyDescent="0.35">
      <c r="A153" s="124"/>
      <c r="B153" s="199"/>
      <c r="C153" s="199"/>
      <c r="E153" s="127"/>
      <c r="F153" s="126"/>
      <c r="G153" s="127"/>
    </row>
    <row r="154" spans="1:7" s="184" customFormat="1" ht="11.65" x14ac:dyDescent="0.35">
      <c r="A154" s="124"/>
      <c r="B154" s="199"/>
      <c r="C154" s="199"/>
      <c r="E154" s="127"/>
      <c r="F154" s="126"/>
      <c r="G154" s="127"/>
    </row>
    <row r="155" spans="1:7" s="184" customFormat="1" ht="11.65" x14ac:dyDescent="0.35">
      <c r="A155" s="124"/>
      <c r="B155" s="199"/>
      <c r="C155" s="199"/>
      <c r="E155" s="127"/>
      <c r="F155" s="126"/>
      <c r="G155" s="127"/>
    </row>
    <row r="156" spans="1:7" s="184" customFormat="1" ht="11.65" x14ac:dyDescent="0.35">
      <c r="A156" s="124"/>
      <c r="B156" s="199"/>
      <c r="C156" s="199"/>
      <c r="E156" s="127"/>
      <c r="F156" s="126"/>
      <c r="G156" s="127"/>
    </row>
    <row r="157" spans="1:7" s="184" customFormat="1" ht="11.65" x14ac:dyDescent="0.35">
      <c r="A157" s="124"/>
      <c r="B157" s="199"/>
      <c r="C157" s="199"/>
      <c r="E157" s="127"/>
      <c r="F157" s="126"/>
      <c r="G157" s="127"/>
    </row>
    <row r="158" spans="1:7" s="184" customFormat="1" ht="11.65" x14ac:dyDescent="0.35">
      <c r="A158" s="124"/>
      <c r="B158" s="199"/>
      <c r="C158" s="199"/>
      <c r="E158" s="127"/>
      <c r="F158" s="126"/>
      <c r="G158" s="127"/>
    </row>
    <row r="159" spans="1:7" s="184" customFormat="1" ht="11.65" x14ac:dyDescent="0.35">
      <c r="A159" s="124"/>
      <c r="B159" s="199"/>
      <c r="C159" s="199"/>
      <c r="E159" s="127"/>
      <c r="F159" s="126"/>
      <c r="G159" s="127"/>
    </row>
    <row r="648" spans="2:7" s="124" customFormat="1" ht="11.65" x14ac:dyDescent="0.35">
      <c r="B648" s="100"/>
      <c r="C648" s="100"/>
      <c r="D648" s="184"/>
      <c r="E648" s="127"/>
      <c r="F648" s="126"/>
      <c r="G648" s="127"/>
    </row>
    <row r="649" spans="2:7" s="124" customFormat="1" ht="11.65" x14ac:dyDescent="0.35">
      <c r="B649" s="100"/>
      <c r="C649" s="100"/>
      <c r="D649" s="184"/>
      <c r="E649" s="127"/>
      <c r="F649" s="126"/>
      <c r="G649" s="127"/>
    </row>
    <row r="650" spans="2:7" s="124" customFormat="1" ht="11.65" x14ac:dyDescent="0.35">
      <c r="B650" s="100"/>
      <c r="C650" s="100"/>
      <c r="D650" s="184"/>
      <c r="E650" s="127"/>
      <c r="F650" s="126"/>
      <c r="G650" s="127"/>
    </row>
    <row r="651" spans="2:7" s="124" customFormat="1" ht="11.65" x14ac:dyDescent="0.35">
      <c r="B651" s="100"/>
      <c r="C651" s="100"/>
      <c r="D651" s="184"/>
      <c r="E651" s="127"/>
      <c r="F651" s="126"/>
      <c r="G651" s="127"/>
    </row>
    <row r="652" spans="2:7" s="124" customFormat="1" ht="11.65" x14ac:dyDescent="0.35">
      <c r="B652" s="100"/>
      <c r="C652" s="100"/>
      <c r="D652" s="184"/>
      <c r="E652" s="127"/>
      <c r="F652" s="126"/>
      <c r="G652" s="127"/>
    </row>
    <row r="653" spans="2:7" s="124" customFormat="1" ht="11.65" x14ac:dyDescent="0.35">
      <c r="B653" s="100"/>
      <c r="C653" s="100"/>
      <c r="D653" s="184"/>
      <c r="E653" s="127"/>
      <c r="F653" s="126"/>
      <c r="G653" s="127"/>
    </row>
    <row r="654" spans="2:7" s="124" customFormat="1" ht="11.65" x14ac:dyDescent="0.35">
      <c r="B654" s="100"/>
      <c r="C654" s="100"/>
      <c r="D654" s="184"/>
      <c r="E654" s="127"/>
      <c r="F654" s="126"/>
      <c r="G654" s="127"/>
    </row>
    <row r="655" spans="2:7" s="124" customFormat="1" ht="11.65" x14ac:dyDescent="0.35">
      <c r="B655" s="100"/>
      <c r="C655" s="100"/>
      <c r="D655" s="184"/>
      <c r="E655" s="127"/>
      <c r="F655" s="126"/>
      <c r="G655" s="127"/>
    </row>
    <row r="656" spans="2:7" s="124" customFormat="1" ht="11.65" x14ac:dyDescent="0.35">
      <c r="B656" s="100"/>
      <c r="C656" s="100"/>
      <c r="D656" s="184"/>
      <c r="E656" s="127"/>
      <c r="F656" s="126"/>
      <c r="G656" s="127"/>
    </row>
    <row r="657" spans="2:7" s="124" customFormat="1" ht="11.65" x14ac:dyDescent="0.35">
      <c r="B657" s="100"/>
      <c r="C657" s="100"/>
      <c r="D657" s="184"/>
      <c r="E657" s="127"/>
      <c r="F657" s="126"/>
      <c r="G657" s="127"/>
    </row>
    <row r="658" spans="2:7" s="124" customFormat="1" ht="11.65" x14ac:dyDescent="0.35">
      <c r="B658" s="100"/>
      <c r="C658" s="100"/>
      <c r="D658" s="184"/>
      <c r="E658" s="127"/>
      <c r="F658" s="126"/>
      <c r="G658" s="127"/>
    </row>
    <row r="659" spans="2:7" s="124" customFormat="1" ht="11.65" x14ac:dyDescent="0.35">
      <c r="B659" s="100"/>
      <c r="C659" s="100"/>
      <c r="D659" s="184"/>
      <c r="E659" s="127"/>
      <c r="F659" s="126"/>
      <c r="G659" s="127"/>
    </row>
    <row r="660" spans="2:7" s="124" customFormat="1" ht="11.65" x14ac:dyDescent="0.35">
      <c r="B660" s="100"/>
      <c r="C660" s="100"/>
      <c r="D660" s="184"/>
      <c r="E660" s="127"/>
      <c r="F660" s="126"/>
      <c r="G660" s="127"/>
    </row>
    <row r="661" spans="2:7" s="124" customFormat="1" ht="11.65" x14ac:dyDescent="0.35">
      <c r="B661" s="100"/>
      <c r="C661" s="100"/>
      <c r="D661" s="184"/>
      <c r="E661" s="127"/>
      <c r="F661" s="126"/>
      <c r="G661" s="127"/>
    </row>
    <row r="662" spans="2:7" s="124" customFormat="1" ht="11.65" x14ac:dyDescent="0.35">
      <c r="B662" s="100"/>
      <c r="C662" s="100"/>
      <c r="D662" s="184"/>
      <c r="E662" s="127"/>
      <c r="F662" s="126"/>
      <c r="G662" s="127"/>
    </row>
    <row r="663" spans="2:7" s="124" customFormat="1" ht="11.65" x14ac:dyDescent="0.35">
      <c r="B663" s="100"/>
      <c r="C663" s="100"/>
      <c r="D663" s="184"/>
      <c r="E663" s="127"/>
      <c r="F663" s="126"/>
      <c r="G663" s="127"/>
    </row>
    <row r="664" spans="2:7" s="124" customFormat="1" ht="11.65" x14ac:dyDescent="0.35">
      <c r="B664" s="100"/>
      <c r="C664" s="100"/>
      <c r="D664" s="184"/>
      <c r="E664" s="127"/>
      <c r="F664" s="126"/>
      <c r="G664" s="127"/>
    </row>
    <row r="665" spans="2:7" s="124" customFormat="1" ht="11.65" x14ac:dyDescent="0.35">
      <c r="B665" s="100"/>
      <c r="C665" s="100"/>
      <c r="D665" s="184"/>
      <c r="E665" s="127"/>
      <c r="F665" s="126"/>
      <c r="G665" s="127"/>
    </row>
    <row r="666" spans="2:7" s="124" customFormat="1" ht="11.65" x14ac:dyDescent="0.35">
      <c r="B666" s="100"/>
      <c r="C666" s="100"/>
      <c r="D666" s="184"/>
      <c r="E666" s="127"/>
      <c r="F666" s="126"/>
      <c r="G666" s="127"/>
    </row>
    <row r="667" spans="2:7" s="124" customFormat="1" ht="11.65" x14ac:dyDescent="0.35">
      <c r="B667" s="100"/>
      <c r="C667" s="100"/>
      <c r="D667" s="184"/>
      <c r="E667" s="127"/>
      <c r="F667" s="126"/>
      <c r="G667" s="127"/>
    </row>
    <row r="668" spans="2:7" s="124" customFormat="1" ht="11.65" x14ac:dyDescent="0.35">
      <c r="B668" s="100"/>
      <c r="C668" s="100"/>
      <c r="D668" s="184"/>
      <c r="E668" s="127"/>
      <c r="F668" s="126"/>
      <c r="G668" s="127"/>
    </row>
    <row r="669" spans="2:7" s="124" customFormat="1" ht="11.65" x14ac:dyDescent="0.35">
      <c r="B669" s="100"/>
      <c r="C669" s="100"/>
      <c r="D669" s="184"/>
      <c r="E669" s="127"/>
      <c r="F669" s="126"/>
      <c r="G669" s="127"/>
    </row>
    <row r="670" spans="2:7" s="124" customFormat="1" ht="11.65" x14ac:dyDescent="0.35">
      <c r="B670" s="100"/>
      <c r="C670" s="100"/>
      <c r="D670" s="184"/>
      <c r="E670" s="127"/>
      <c r="F670" s="126"/>
      <c r="G670" s="127"/>
    </row>
    <row r="671" spans="2:7" s="124" customFormat="1" ht="11.65" x14ac:dyDescent="0.35">
      <c r="B671" s="100"/>
      <c r="C671" s="100"/>
      <c r="D671" s="184"/>
      <c r="E671" s="127"/>
      <c r="F671" s="126"/>
      <c r="G671" s="127"/>
    </row>
    <row r="672" spans="2:7" s="124" customFormat="1" ht="11.65" x14ac:dyDescent="0.35">
      <c r="B672" s="100"/>
      <c r="C672" s="100"/>
      <c r="D672" s="184"/>
      <c r="E672" s="127"/>
      <c r="F672" s="126"/>
      <c r="G672" s="127"/>
    </row>
    <row r="673" spans="2:7" s="124" customFormat="1" ht="11.65" x14ac:dyDescent="0.35">
      <c r="B673" s="100"/>
      <c r="C673" s="100"/>
      <c r="D673" s="184"/>
      <c r="E673" s="127"/>
      <c r="F673" s="126"/>
      <c r="G673" s="127"/>
    </row>
    <row r="674" spans="2:7" s="124" customFormat="1" ht="11.65" x14ac:dyDescent="0.35">
      <c r="B674" s="100"/>
      <c r="C674" s="100"/>
      <c r="D674" s="184"/>
      <c r="E674" s="127"/>
      <c r="F674" s="126"/>
      <c r="G674" s="127"/>
    </row>
    <row r="675" spans="2:7" s="124" customFormat="1" ht="11.65" x14ac:dyDescent="0.35">
      <c r="B675" s="100"/>
      <c r="C675" s="100"/>
      <c r="D675" s="184"/>
      <c r="E675" s="127"/>
      <c r="F675" s="126"/>
      <c r="G675" s="127"/>
    </row>
    <row r="676" spans="2:7" s="124" customFormat="1" ht="11.65" x14ac:dyDescent="0.35">
      <c r="B676" s="100"/>
      <c r="C676" s="100"/>
      <c r="D676" s="184"/>
      <c r="E676" s="127"/>
      <c r="F676" s="126"/>
      <c r="G676" s="127"/>
    </row>
    <row r="677" spans="2:7" s="124" customFormat="1" ht="11.65" x14ac:dyDescent="0.35">
      <c r="B677" s="100"/>
      <c r="C677" s="100"/>
      <c r="D677" s="184"/>
      <c r="E677" s="127"/>
      <c r="F677" s="126"/>
      <c r="G677" s="127"/>
    </row>
    <row r="678" spans="2:7" s="124" customFormat="1" ht="11.65" x14ac:dyDescent="0.35">
      <c r="B678" s="100"/>
      <c r="C678" s="100"/>
      <c r="D678" s="184"/>
      <c r="E678" s="127"/>
      <c r="F678" s="126"/>
      <c r="G678" s="127"/>
    </row>
    <row r="679" spans="2:7" s="124" customFormat="1" ht="11.65" x14ac:dyDescent="0.35">
      <c r="B679" s="100"/>
      <c r="C679" s="100"/>
      <c r="D679" s="184"/>
      <c r="E679" s="127"/>
      <c r="F679" s="126"/>
      <c r="G679" s="127"/>
    </row>
    <row r="680" spans="2:7" s="124" customFormat="1" ht="11.65" x14ac:dyDescent="0.35">
      <c r="B680" s="100"/>
      <c r="C680" s="100"/>
      <c r="D680" s="184"/>
      <c r="E680" s="127"/>
      <c r="F680" s="126"/>
      <c r="G680" s="127"/>
    </row>
    <row r="681" spans="2:7" s="124" customFormat="1" ht="11.65" x14ac:dyDescent="0.35">
      <c r="B681" s="100"/>
      <c r="C681" s="100"/>
      <c r="D681" s="184"/>
      <c r="E681" s="127"/>
      <c r="F681" s="126"/>
      <c r="G681" s="127"/>
    </row>
    <row r="682" spans="2:7" s="124" customFormat="1" ht="11.65" x14ac:dyDescent="0.35">
      <c r="B682" s="100"/>
      <c r="C682" s="100"/>
      <c r="D682" s="184"/>
      <c r="E682" s="127"/>
      <c r="F682" s="126"/>
      <c r="G682" s="127"/>
    </row>
    <row r="683" spans="2:7" s="124" customFormat="1" ht="11.65" x14ac:dyDescent="0.35">
      <c r="B683" s="100"/>
      <c r="C683" s="100"/>
      <c r="D683" s="184"/>
      <c r="E683" s="127"/>
      <c r="F683" s="126"/>
      <c r="G683" s="127"/>
    </row>
    <row r="684" spans="2:7" s="124" customFormat="1" ht="11.65" x14ac:dyDescent="0.35">
      <c r="B684" s="100"/>
      <c r="C684" s="100"/>
      <c r="D684" s="184"/>
      <c r="E684" s="127"/>
      <c r="F684" s="126"/>
      <c r="G684" s="127"/>
    </row>
    <row r="685" spans="2:7" s="124" customFormat="1" ht="11.65" x14ac:dyDescent="0.35">
      <c r="B685" s="100"/>
      <c r="C685" s="100"/>
      <c r="D685" s="184"/>
      <c r="E685" s="127"/>
      <c r="F685" s="126"/>
      <c r="G685" s="127"/>
    </row>
    <row r="686" spans="2:7" s="124" customFormat="1" ht="11.65" x14ac:dyDescent="0.35">
      <c r="B686" s="100"/>
      <c r="C686" s="100"/>
      <c r="D686" s="184"/>
      <c r="E686" s="127"/>
      <c r="F686" s="126"/>
      <c r="G686" s="127"/>
    </row>
    <row r="687" spans="2:7" s="124" customFormat="1" ht="11.65" x14ac:dyDescent="0.35">
      <c r="B687" s="100"/>
      <c r="C687" s="100"/>
      <c r="D687" s="184"/>
      <c r="E687" s="127"/>
      <c r="F687" s="126"/>
      <c r="G687" s="127"/>
    </row>
    <row r="688" spans="2:7" s="124" customFormat="1" ht="11.65" x14ac:dyDescent="0.35">
      <c r="B688" s="100"/>
      <c r="C688" s="100"/>
      <c r="D688" s="184"/>
      <c r="E688" s="127"/>
      <c r="F688" s="126"/>
      <c r="G688" s="127"/>
    </row>
    <row r="689" spans="2:7" s="124" customFormat="1" ht="11.65" x14ac:dyDescent="0.35">
      <c r="B689" s="100"/>
      <c r="C689" s="100"/>
      <c r="D689" s="184"/>
      <c r="E689" s="127"/>
      <c r="F689" s="126"/>
      <c r="G689" s="127"/>
    </row>
    <row r="690" spans="2:7" s="124" customFormat="1" ht="11.65" x14ac:dyDescent="0.35">
      <c r="B690" s="100"/>
      <c r="C690" s="100"/>
      <c r="D690" s="184"/>
      <c r="E690" s="127"/>
      <c r="F690" s="126"/>
      <c r="G690" s="127"/>
    </row>
    <row r="691" spans="2:7" s="124" customFormat="1" ht="11.65" x14ac:dyDescent="0.35">
      <c r="B691" s="100"/>
      <c r="C691" s="100"/>
      <c r="D691" s="184"/>
      <c r="E691" s="127"/>
      <c r="F691" s="126"/>
      <c r="G691" s="127"/>
    </row>
    <row r="692" spans="2:7" s="124" customFormat="1" ht="11.65" x14ac:dyDescent="0.35">
      <c r="B692" s="100"/>
      <c r="C692" s="100"/>
      <c r="D692" s="184"/>
      <c r="E692" s="127"/>
      <c r="F692" s="126"/>
      <c r="G692" s="127"/>
    </row>
    <row r="693" spans="2:7" s="124" customFormat="1" ht="11.65" x14ac:dyDescent="0.35">
      <c r="B693" s="100"/>
      <c r="C693" s="100"/>
      <c r="D693" s="184"/>
      <c r="E693" s="127"/>
      <c r="F693" s="126"/>
      <c r="G693" s="127"/>
    </row>
    <row r="694" spans="2:7" s="124" customFormat="1" ht="11.65" x14ac:dyDescent="0.35">
      <c r="B694" s="100"/>
      <c r="C694" s="100"/>
      <c r="D694" s="184"/>
      <c r="E694" s="127"/>
      <c r="F694" s="126"/>
      <c r="G694" s="127"/>
    </row>
    <row r="695" spans="2:7" s="124" customFormat="1" ht="11.65" x14ac:dyDescent="0.35">
      <c r="B695" s="100"/>
      <c r="C695" s="100"/>
      <c r="D695" s="184"/>
      <c r="E695" s="127"/>
      <c r="F695" s="126"/>
      <c r="G695" s="127"/>
    </row>
    <row r="696" spans="2:7" s="124" customFormat="1" ht="11.65" x14ac:dyDescent="0.35">
      <c r="B696" s="100"/>
      <c r="C696" s="100"/>
      <c r="D696" s="184"/>
      <c r="E696" s="127"/>
      <c r="F696" s="126"/>
      <c r="G696" s="127"/>
    </row>
    <row r="697" spans="2:7" s="124" customFormat="1" ht="11.65" x14ac:dyDescent="0.35">
      <c r="B697" s="100"/>
      <c r="C697" s="100"/>
      <c r="D697" s="184"/>
      <c r="E697" s="127"/>
      <c r="F697" s="126"/>
      <c r="G697" s="127"/>
    </row>
    <row r="698" spans="2:7" s="124" customFormat="1" ht="11.65" x14ac:dyDescent="0.35">
      <c r="B698" s="100"/>
      <c r="C698" s="100"/>
      <c r="D698" s="184"/>
      <c r="E698" s="127"/>
      <c r="F698" s="126"/>
      <c r="G698" s="127"/>
    </row>
    <row r="699" spans="2:7" s="124" customFormat="1" ht="11.65" x14ac:dyDescent="0.35">
      <c r="B699" s="100"/>
      <c r="C699" s="100"/>
      <c r="D699" s="184"/>
      <c r="E699" s="127"/>
      <c r="F699" s="126"/>
      <c r="G699" s="127"/>
    </row>
    <row r="700" spans="2:7" s="124" customFormat="1" ht="11.65" x14ac:dyDescent="0.35">
      <c r="B700" s="100"/>
      <c r="C700" s="100"/>
      <c r="D700" s="184"/>
      <c r="E700" s="127"/>
      <c r="F700" s="126"/>
      <c r="G700" s="127"/>
    </row>
    <row r="701" spans="2:7" s="124" customFormat="1" ht="11.65" x14ac:dyDescent="0.35">
      <c r="B701" s="100"/>
      <c r="C701" s="100"/>
      <c r="D701" s="184"/>
      <c r="E701" s="127"/>
      <c r="F701" s="126"/>
      <c r="G701" s="127"/>
    </row>
    <row r="702" spans="2:7" s="124" customFormat="1" ht="11.65" x14ac:dyDescent="0.35">
      <c r="B702" s="100"/>
      <c r="C702" s="100"/>
      <c r="D702" s="184"/>
      <c r="E702" s="127"/>
      <c r="F702" s="126"/>
      <c r="G702" s="127"/>
    </row>
    <row r="703" spans="2:7" s="124" customFormat="1" ht="11.65" x14ac:dyDescent="0.35">
      <c r="B703" s="100"/>
      <c r="C703" s="100"/>
      <c r="D703" s="184"/>
      <c r="E703" s="127"/>
      <c r="F703" s="126"/>
      <c r="G703" s="127"/>
    </row>
    <row r="704" spans="2:7" s="124" customFormat="1" ht="11.65" x14ac:dyDescent="0.35">
      <c r="B704" s="100"/>
      <c r="C704" s="100"/>
      <c r="D704" s="184"/>
      <c r="E704" s="127"/>
      <c r="F704" s="126"/>
      <c r="G704" s="127"/>
    </row>
    <row r="705" spans="2:7" s="124" customFormat="1" ht="11.65" x14ac:dyDescent="0.35">
      <c r="B705" s="100"/>
      <c r="C705" s="100"/>
      <c r="D705" s="184"/>
      <c r="E705" s="127"/>
      <c r="F705" s="126"/>
      <c r="G705" s="127"/>
    </row>
    <row r="706" spans="2:7" s="124" customFormat="1" ht="11.65" x14ac:dyDescent="0.35">
      <c r="B706" s="100"/>
      <c r="C706" s="100"/>
      <c r="D706" s="184"/>
      <c r="E706" s="127"/>
      <c r="F706" s="126"/>
      <c r="G706" s="127"/>
    </row>
    <row r="707" spans="2:7" s="124" customFormat="1" ht="11.65" x14ac:dyDescent="0.35">
      <c r="B707" s="100"/>
      <c r="C707" s="100"/>
      <c r="D707" s="184"/>
      <c r="E707" s="127"/>
      <c r="F707" s="126"/>
      <c r="G707" s="127"/>
    </row>
    <row r="708" spans="2:7" s="124" customFormat="1" ht="11.65" x14ac:dyDescent="0.35">
      <c r="B708" s="100"/>
      <c r="C708" s="100"/>
      <c r="D708" s="184"/>
      <c r="E708" s="127"/>
      <c r="F708" s="126"/>
      <c r="G708" s="127"/>
    </row>
    <row r="709" spans="2:7" s="124" customFormat="1" ht="11.65" x14ac:dyDescent="0.35">
      <c r="B709" s="100"/>
      <c r="C709" s="100"/>
      <c r="D709" s="184"/>
      <c r="E709" s="127"/>
      <c r="F709" s="126"/>
      <c r="G709" s="127"/>
    </row>
    <row r="710" spans="2:7" s="124" customFormat="1" ht="11.65" x14ac:dyDescent="0.35">
      <c r="B710" s="100"/>
      <c r="C710" s="100"/>
      <c r="D710" s="184"/>
      <c r="E710" s="127"/>
      <c r="F710" s="126"/>
      <c r="G710" s="127"/>
    </row>
    <row r="711" spans="2:7" s="124" customFormat="1" ht="11.65" x14ac:dyDescent="0.35">
      <c r="B711" s="100"/>
      <c r="C711" s="100"/>
      <c r="D711" s="184"/>
      <c r="E711" s="127"/>
      <c r="F711" s="126"/>
      <c r="G711" s="127"/>
    </row>
    <row r="712" spans="2:7" s="124" customFormat="1" ht="11.65" x14ac:dyDescent="0.35">
      <c r="B712" s="100"/>
      <c r="C712" s="100"/>
      <c r="D712" s="184"/>
      <c r="E712" s="127"/>
      <c r="F712" s="126"/>
      <c r="G712" s="127"/>
    </row>
    <row r="713" spans="2:7" s="124" customFormat="1" ht="11.65" x14ac:dyDescent="0.35">
      <c r="B713" s="100"/>
      <c r="C713" s="100"/>
      <c r="D713" s="184"/>
      <c r="E713" s="127"/>
      <c r="F713" s="126"/>
      <c r="G713" s="127"/>
    </row>
    <row r="714" spans="2:7" s="124" customFormat="1" ht="11.65" x14ac:dyDescent="0.35">
      <c r="B714" s="100"/>
      <c r="C714" s="100"/>
      <c r="D714" s="184"/>
      <c r="E714" s="127"/>
      <c r="F714" s="126"/>
      <c r="G714" s="127"/>
    </row>
    <row r="715" spans="2:7" s="124" customFormat="1" ht="11.65" x14ac:dyDescent="0.35">
      <c r="B715" s="100"/>
      <c r="C715" s="100"/>
      <c r="D715" s="184"/>
      <c r="E715" s="127"/>
      <c r="F715" s="126"/>
      <c r="G715" s="127"/>
    </row>
    <row r="716" spans="2:7" s="124" customFormat="1" ht="11.65" x14ac:dyDescent="0.35">
      <c r="B716" s="100"/>
      <c r="C716" s="100"/>
      <c r="D716" s="184"/>
      <c r="E716" s="127"/>
      <c r="F716" s="126"/>
      <c r="G716" s="127"/>
    </row>
    <row r="717" spans="2:7" s="124" customFormat="1" ht="11.65" x14ac:dyDescent="0.35">
      <c r="B717" s="100"/>
      <c r="C717" s="100"/>
      <c r="D717" s="184"/>
      <c r="E717" s="127"/>
      <c r="F717" s="126"/>
      <c r="G717" s="127"/>
    </row>
    <row r="718" spans="2:7" s="124" customFormat="1" ht="11.65" x14ac:dyDescent="0.35">
      <c r="B718" s="100"/>
      <c r="C718" s="100"/>
      <c r="D718" s="184"/>
      <c r="E718" s="127"/>
      <c r="F718" s="126"/>
      <c r="G718" s="127"/>
    </row>
    <row r="719" spans="2:7" s="124" customFormat="1" ht="11.65" x14ac:dyDescent="0.35">
      <c r="B719" s="100"/>
      <c r="C719" s="100"/>
      <c r="D719" s="184"/>
      <c r="E719" s="127"/>
      <c r="F719" s="126"/>
      <c r="G719" s="127"/>
    </row>
    <row r="720" spans="2:7" s="124" customFormat="1" ht="11.65" x14ac:dyDescent="0.35">
      <c r="B720" s="100"/>
      <c r="C720" s="100"/>
      <c r="D720" s="184"/>
      <c r="E720" s="127"/>
      <c r="F720" s="126"/>
      <c r="G720" s="127"/>
    </row>
    <row r="721" spans="2:7" s="124" customFormat="1" ht="11.65" x14ac:dyDescent="0.35">
      <c r="B721" s="100"/>
      <c r="C721" s="100"/>
      <c r="D721" s="184"/>
      <c r="E721" s="127"/>
      <c r="F721" s="126"/>
      <c r="G721" s="127"/>
    </row>
    <row r="722" spans="2:7" s="124" customFormat="1" ht="11.65" x14ac:dyDescent="0.35">
      <c r="B722" s="100"/>
      <c r="C722" s="100"/>
      <c r="D722" s="184"/>
      <c r="E722" s="127"/>
      <c r="F722" s="126"/>
      <c r="G722" s="127"/>
    </row>
    <row r="723" spans="2:7" s="124" customFormat="1" ht="11.65" x14ac:dyDescent="0.35">
      <c r="B723" s="100"/>
      <c r="C723" s="100"/>
      <c r="D723" s="184"/>
      <c r="E723" s="127"/>
      <c r="F723" s="126"/>
      <c r="G723" s="127"/>
    </row>
    <row r="724" spans="2:7" s="124" customFormat="1" ht="11.65" x14ac:dyDescent="0.35">
      <c r="B724" s="100"/>
      <c r="C724" s="100"/>
      <c r="D724" s="184"/>
      <c r="E724" s="127"/>
      <c r="F724" s="126"/>
      <c r="G724" s="127"/>
    </row>
    <row r="725" spans="2:7" s="124" customFormat="1" ht="11.65" x14ac:dyDescent="0.35">
      <c r="B725" s="100"/>
      <c r="C725" s="100"/>
      <c r="D725" s="184"/>
      <c r="E725" s="127"/>
      <c r="F725" s="126"/>
      <c r="G725" s="127"/>
    </row>
    <row r="726" spans="2:7" s="124" customFormat="1" ht="11.65" x14ac:dyDescent="0.35">
      <c r="B726" s="100"/>
      <c r="C726" s="100"/>
      <c r="D726" s="184"/>
      <c r="E726" s="127"/>
      <c r="F726" s="126"/>
      <c r="G726" s="127"/>
    </row>
    <row r="727" spans="2:7" s="124" customFormat="1" ht="11.65" x14ac:dyDescent="0.35">
      <c r="B727" s="100"/>
      <c r="C727" s="100"/>
      <c r="D727" s="184"/>
      <c r="E727" s="127"/>
      <c r="F727" s="126"/>
      <c r="G727" s="127"/>
    </row>
    <row r="728" spans="2:7" s="124" customFormat="1" ht="11.65" x14ac:dyDescent="0.35">
      <c r="B728" s="100"/>
      <c r="C728" s="100"/>
      <c r="D728" s="184"/>
      <c r="E728" s="127"/>
      <c r="F728" s="126"/>
      <c r="G728" s="127"/>
    </row>
    <row r="729" spans="2:7" s="124" customFormat="1" ht="11.65" x14ac:dyDescent="0.35">
      <c r="B729" s="100"/>
      <c r="C729" s="100"/>
      <c r="D729" s="184"/>
      <c r="E729" s="127"/>
      <c r="F729" s="126"/>
      <c r="G729" s="127"/>
    </row>
    <row r="730" spans="2:7" s="124" customFormat="1" ht="11.65" x14ac:dyDescent="0.35">
      <c r="B730" s="100"/>
      <c r="C730" s="100"/>
      <c r="D730" s="184"/>
      <c r="E730" s="127"/>
      <c r="F730" s="126"/>
      <c r="G730" s="127"/>
    </row>
    <row r="731" spans="2:7" s="124" customFormat="1" ht="11.65" x14ac:dyDescent="0.35">
      <c r="B731" s="100"/>
      <c r="C731" s="100"/>
      <c r="D731" s="184"/>
      <c r="E731" s="127"/>
      <c r="F731" s="126"/>
      <c r="G731" s="127"/>
    </row>
    <row r="732" spans="2:7" s="124" customFormat="1" ht="11.65" x14ac:dyDescent="0.35">
      <c r="B732" s="100"/>
      <c r="C732" s="100"/>
      <c r="D732" s="184"/>
      <c r="E732" s="127"/>
      <c r="F732" s="126"/>
      <c r="G732" s="127"/>
    </row>
    <row r="733" spans="2:7" s="124" customFormat="1" ht="11.65" x14ac:dyDescent="0.35">
      <c r="B733" s="100"/>
      <c r="C733" s="100"/>
      <c r="D733" s="184"/>
      <c r="E733" s="127"/>
      <c r="F733" s="126"/>
      <c r="G733" s="127"/>
    </row>
    <row r="734" spans="2:7" s="124" customFormat="1" ht="11.65" x14ac:dyDescent="0.35">
      <c r="B734" s="100"/>
      <c r="C734" s="100"/>
      <c r="D734" s="184"/>
      <c r="E734" s="127"/>
      <c r="F734" s="126"/>
      <c r="G734" s="127"/>
    </row>
    <row r="735" spans="2:7" s="124" customFormat="1" ht="11.65" x14ac:dyDescent="0.35">
      <c r="B735" s="100"/>
      <c r="C735" s="100"/>
      <c r="D735" s="184"/>
      <c r="E735" s="127"/>
      <c r="F735" s="126"/>
      <c r="G735" s="127"/>
    </row>
    <row r="736" spans="2:7" s="124" customFormat="1" ht="11.65" x14ac:dyDescent="0.35">
      <c r="B736" s="100"/>
      <c r="C736" s="100"/>
      <c r="D736" s="184"/>
      <c r="E736" s="127"/>
      <c r="F736" s="126"/>
      <c r="G736" s="127"/>
    </row>
    <row r="737" spans="2:7" s="124" customFormat="1" ht="11.65" x14ac:dyDescent="0.35">
      <c r="B737" s="100"/>
      <c r="C737" s="100"/>
      <c r="D737" s="184"/>
      <c r="E737" s="127"/>
      <c r="F737" s="126"/>
      <c r="G737" s="127"/>
    </row>
    <row r="738" spans="2:7" s="124" customFormat="1" ht="11.65" x14ac:dyDescent="0.35">
      <c r="B738" s="100"/>
      <c r="C738" s="100"/>
      <c r="D738" s="184"/>
      <c r="E738" s="127"/>
      <c r="F738" s="126"/>
      <c r="G738" s="127"/>
    </row>
    <row r="739" spans="2:7" s="124" customFormat="1" ht="11.65" x14ac:dyDescent="0.35">
      <c r="B739" s="100"/>
      <c r="C739" s="100"/>
      <c r="D739" s="184"/>
      <c r="E739" s="127"/>
      <c r="F739" s="126"/>
      <c r="G739" s="127"/>
    </row>
    <row r="740" spans="2:7" s="124" customFormat="1" ht="11.65" x14ac:dyDescent="0.35">
      <c r="B740" s="100"/>
      <c r="C740" s="100"/>
      <c r="D740" s="184"/>
      <c r="E740" s="127"/>
      <c r="F740" s="126"/>
      <c r="G740"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row r="1528" spans="2:7" s="124" customFormat="1" ht="11.65" x14ac:dyDescent="0.35">
      <c r="B1528" s="100"/>
      <c r="C1528" s="100"/>
      <c r="D1528" s="184"/>
      <c r="E1528" s="127"/>
      <c r="F1528" s="126"/>
      <c r="G1528" s="127"/>
    </row>
    <row r="1529" spans="2:7" s="124" customFormat="1" ht="11.65" x14ac:dyDescent="0.35">
      <c r="B1529" s="100"/>
      <c r="C1529" s="100"/>
      <c r="D1529" s="184"/>
      <c r="E1529" s="127"/>
      <c r="F1529" s="126"/>
      <c r="G1529" s="127"/>
    </row>
    <row r="1530" spans="2:7" s="124" customFormat="1" ht="11.65" x14ac:dyDescent="0.35">
      <c r="B1530" s="100"/>
      <c r="C1530" s="100"/>
      <c r="D1530" s="184"/>
      <c r="E1530" s="127"/>
      <c r="F1530" s="126"/>
      <c r="G1530" s="127"/>
    </row>
    <row r="1531" spans="2:7" s="124" customFormat="1" ht="11.65" x14ac:dyDescent="0.35">
      <c r="B1531" s="100"/>
      <c r="C1531" s="100"/>
      <c r="D1531" s="184"/>
      <c r="E1531" s="127"/>
      <c r="F1531" s="126"/>
      <c r="G1531" s="127"/>
    </row>
    <row r="1532" spans="2:7" s="124" customFormat="1" ht="11.65" x14ac:dyDescent="0.35">
      <c r="B1532" s="100"/>
      <c r="C1532" s="100"/>
      <c r="D1532" s="184"/>
      <c r="E1532" s="127"/>
      <c r="F1532" s="126"/>
      <c r="G1532" s="127"/>
    </row>
    <row r="1533" spans="2:7" s="124" customFormat="1" ht="11.65" x14ac:dyDescent="0.35">
      <c r="B1533" s="100"/>
      <c r="C1533" s="100"/>
      <c r="D1533" s="184"/>
      <c r="E1533" s="127"/>
      <c r="F1533" s="126"/>
      <c r="G1533" s="127"/>
    </row>
    <row r="1534" spans="2:7" s="124" customFormat="1" ht="11.65" x14ac:dyDescent="0.35">
      <c r="B1534" s="100"/>
      <c r="C1534" s="100"/>
      <c r="D1534" s="184"/>
      <c r="E1534" s="127"/>
      <c r="F1534" s="126"/>
      <c r="G1534" s="127"/>
    </row>
    <row r="1535" spans="2:7" s="124" customFormat="1" ht="11.65" x14ac:dyDescent="0.35">
      <c r="B1535" s="100"/>
      <c r="C1535" s="100"/>
      <c r="D1535" s="184"/>
      <c r="E1535" s="127"/>
      <c r="F1535" s="126"/>
      <c r="G1535" s="127"/>
    </row>
    <row r="1536" spans="2:7" s="124" customFormat="1" ht="11.65" x14ac:dyDescent="0.35">
      <c r="B1536" s="100"/>
      <c r="C1536" s="100"/>
      <c r="D1536" s="184"/>
      <c r="E1536" s="127"/>
      <c r="F1536" s="126"/>
      <c r="G1536" s="127"/>
    </row>
    <row r="1537" spans="2:7" s="124" customFormat="1" ht="11.65" x14ac:dyDescent="0.35">
      <c r="B1537" s="100"/>
      <c r="C1537" s="100"/>
      <c r="D1537" s="184"/>
      <c r="E1537" s="127"/>
      <c r="F1537" s="126"/>
      <c r="G1537" s="127"/>
    </row>
    <row r="1538" spans="2:7" s="124" customFormat="1" ht="11.65" x14ac:dyDescent="0.35">
      <c r="B1538" s="100"/>
      <c r="C1538" s="100"/>
      <c r="D1538" s="184"/>
      <c r="E1538" s="127"/>
      <c r="F1538" s="126"/>
      <c r="G1538" s="127"/>
    </row>
    <row r="1539" spans="2:7" s="124" customFormat="1" ht="11.65" x14ac:dyDescent="0.35">
      <c r="B1539" s="100"/>
      <c r="C1539" s="100"/>
      <c r="D1539" s="184"/>
      <c r="E1539" s="127"/>
      <c r="F1539" s="126"/>
      <c r="G1539" s="127"/>
    </row>
    <row r="1540" spans="2:7" s="124" customFormat="1" ht="11.65" x14ac:dyDescent="0.35">
      <c r="B1540" s="100"/>
      <c r="C1540" s="100"/>
      <c r="D1540" s="184"/>
      <c r="E1540" s="127"/>
      <c r="F1540" s="126"/>
      <c r="G1540" s="127"/>
    </row>
    <row r="1541" spans="2:7" s="124" customFormat="1" ht="11.65" x14ac:dyDescent="0.35">
      <c r="B1541" s="100"/>
      <c r="C1541" s="100"/>
      <c r="D1541" s="184"/>
      <c r="E1541" s="127"/>
      <c r="F1541" s="126"/>
      <c r="G1541" s="127"/>
    </row>
  </sheetData>
  <sheetProtection algorithmName="SHA-512" hashValue="YtLM12Y12ywFggvhhsYbKBE5a3xiRiQvaIML/SVq0/TGFG2fV6nwU4QkotAO/NUURHwK7xReI2uPpEKunqiMVQ==" saltValue="ToMVVp3Ifk6s71hZRwyVo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8AB2-0E54-4CFF-8C0B-94AD59614858}">
  <sheetPr codeName="List10">
    <pageSetUpPr fitToPage="1"/>
  </sheetPr>
  <dimension ref="A1:D34"/>
  <sheetViews>
    <sheetView view="pageBreakPreview" zoomScaleNormal="100" zoomScaleSheetLayoutView="100" zoomScalePageLayoutView="115" workbookViewId="0"/>
  </sheetViews>
  <sheetFormatPr defaultColWidth="9.1328125" defaultRowHeight="12.75" x14ac:dyDescent="0.35"/>
  <cols>
    <col min="1" max="1" width="8.73046875" style="102" customWidth="1"/>
    <col min="2" max="3" width="61.73046875" style="100" customWidth="1"/>
    <col min="4" max="4" width="16.73046875" style="106" customWidth="1"/>
  </cols>
  <sheetData>
    <row r="1" spans="1:4" x14ac:dyDescent="0.35">
      <c r="A1" s="34" t="s">
        <v>5</v>
      </c>
      <c r="B1" s="35" t="str">
        <f>'0_Osebe'!$B$1</f>
        <v>UNIVERZA V LJUBLJANI</v>
      </c>
      <c r="C1" s="35" t="str">
        <f>'0_Osebe'!$C$1</f>
        <v>UNIVERSITY IN LJUBLJANA</v>
      </c>
      <c r="D1" s="108"/>
    </row>
    <row r="2" spans="1:4" x14ac:dyDescent="0.35">
      <c r="A2" s="34"/>
      <c r="B2" s="38"/>
      <c r="C2" s="38"/>
      <c r="D2" s="108"/>
    </row>
    <row r="3" spans="1:4" x14ac:dyDescent="0.35">
      <c r="A3" s="34" t="s">
        <v>8</v>
      </c>
      <c r="B3" s="35" t="str">
        <f>'0_Osebe'!$B$3</f>
        <v>Fakulteta za strojništvo</v>
      </c>
      <c r="C3" s="35" t="str">
        <f>'0_Osebe'!$C$3</f>
        <v>Faculty of Mechanical Engineering</v>
      </c>
      <c r="D3" s="108"/>
    </row>
    <row r="4" spans="1:4" x14ac:dyDescent="0.35">
      <c r="A4" s="34" t="s">
        <v>7</v>
      </c>
      <c r="B4" s="35" t="str">
        <f>'0_Osebe'!$B$4</f>
        <v>AKUSTIČNE CELICE</v>
      </c>
      <c r="C4" s="35" t="str">
        <f>'0_Osebe'!$C$4</f>
        <v>ACOUSTIC CELLS</v>
      </c>
      <c r="D4" s="108"/>
    </row>
    <row r="5" spans="1:4" x14ac:dyDescent="0.35">
      <c r="A5" s="34"/>
      <c r="B5" s="75"/>
      <c r="C5" s="75"/>
      <c r="D5" s="108"/>
    </row>
    <row r="6" spans="1:4" x14ac:dyDescent="0.35">
      <c r="A6" s="34"/>
      <c r="B6" s="75"/>
      <c r="C6" s="75"/>
      <c r="D6" s="108"/>
    </row>
    <row r="7" spans="1:4" ht="41.25" x14ac:dyDescent="0.35">
      <c r="A7" s="76"/>
      <c r="B7" s="77" t="s">
        <v>154</v>
      </c>
      <c r="C7" s="77" t="s">
        <v>904</v>
      </c>
      <c r="D7" s="109"/>
    </row>
    <row r="8" spans="1:4" ht="13.15" x14ac:dyDescent="0.35">
      <c r="A8" s="79"/>
      <c r="B8" s="80"/>
      <c r="C8" s="80"/>
      <c r="D8" s="81"/>
    </row>
    <row r="9" spans="1:4" ht="13.15" x14ac:dyDescent="0.35">
      <c r="A9" s="79"/>
      <c r="B9" s="82" t="s">
        <v>121</v>
      </c>
      <c r="C9" s="82" t="s">
        <v>892</v>
      </c>
      <c r="D9" s="79"/>
    </row>
    <row r="10" spans="1:4" ht="13.15" x14ac:dyDescent="0.35">
      <c r="A10" s="79"/>
      <c r="B10" s="82" t="s">
        <v>395</v>
      </c>
      <c r="C10" s="82" t="s">
        <v>899</v>
      </c>
      <c r="D10" s="79"/>
    </row>
    <row r="11" spans="1:4" s="52" customFormat="1" ht="11.65" x14ac:dyDescent="0.35">
      <c r="A11" s="110"/>
      <c r="B11" s="75"/>
      <c r="C11" s="75"/>
      <c r="D11" s="108"/>
    </row>
    <row r="12" spans="1:4" s="52" customFormat="1" ht="12" thickBot="1" x14ac:dyDescent="0.4">
      <c r="A12" s="111" t="s">
        <v>371</v>
      </c>
      <c r="B12" s="85" t="s">
        <v>150</v>
      </c>
      <c r="C12" s="85" t="s">
        <v>905</v>
      </c>
      <c r="D12" s="112"/>
    </row>
    <row r="13" spans="1:4" s="52" customFormat="1" ht="11.65" x14ac:dyDescent="0.35">
      <c r="A13" s="113" t="str">
        <f>'1.6.2.2.1_KLjučavničarska_dela'!A8</f>
        <v>1.6.2.2.1</v>
      </c>
      <c r="B13" s="114" t="str">
        <f>'1.6.2.2.1_KLjučavničarska_dela'!B8</f>
        <v>KLJUČAVNIČARSKA DELA</v>
      </c>
      <c r="C13" s="114" t="str">
        <f>'1.6.2.2.1_KLjučavničarska_dela'!$C$8</f>
        <v>LOCKSMITH WORK</v>
      </c>
      <c r="D13" s="222">
        <f>'1.6.2.2.1_KLjučavničarska_dela'!G8</f>
        <v>0</v>
      </c>
    </row>
    <row r="14" spans="1:4" s="52" customFormat="1" ht="11.65" x14ac:dyDescent="0.35">
      <c r="A14" s="115" t="str">
        <f>'1.6.2.2.2_Suhomontažna_dela'!A8</f>
        <v>1.6.2.2.2</v>
      </c>
      <c r="B14" s="116" t="str">
        <f>'1.6.2.2.2_Suhomontažna_dela'!B8</f>
        <v>SUHOMONTAŽNA DELA</v>
      </c>
      <c r="C14" s="116" t="str">
        <f>'1.6.2.2.2_Suhomontažna_dela'!$C$8</f>
        <v>DRYWALL WORKS</v>
      </c>
      <c r="D14" s="223">
        <f>'1.6.2.2.2_Suhomontažna_dela'!G8</f>
        <v>0</v>
      </c>
    </row>
    <row r="15" spans="1:4" s="52" customFormat="1" ht="11.65" x14ac:dyDescent="0.35">
      <c r="A15" s="115" t="str">
        <f>'1.6.2.2.3_Keramičarska_dela'!A8</f>
        <v>1.6.2.2.3</v>
      </c>
      <c r="B15" s="116" t="str">
        <f>'1.6.2.2.3_Keramičarska_dela'!B8</f>
        <v>KERAMIČARSKA DELA</v>
      </c>
      <c r="C15" s="116" t="str">
        <f>'1.6.2.2.3_Keramičarska_dela'!$C$8</f>
        <v>CERAMIC WORK</v>
      </c>
      <c r="D15" s="223">
        <f>'1.6.2.2.3_Keramičarska_dela'!G8</f>
        <v>0</v>
      </c>
    </row>
    <row r="16" spans="1:4" s="52" customFormat="1" ht="11.65" x14ac:dyDescent="0.35">
      <c r="A16" s="115" t="str">
        <f>'1.6.2.2.4_Tlakarska_dela'!A8</f>
        <v>1.6.2.2.4</v>
      </c>
      <c r="B16" s="116" t="str">
        <f>'1.6.2.2.4_Tlakarska_dela'!B8</f>
        <v>TLAKARSKA DELA</v>
      </c>
      <c r="C16" s="116" t="str">
        <f>'1.6.2.2.4_Tlakarska_dela'!$C$8</f>
        <v>PRESS WORKS</v>
      </c>
      <c r="D16" s="223">
        <f>'1.6.2.2.4_Tlakarska_dela'!G8</f>
        <v>0</v>
      </c>
    </row>
    <row r="17" spans="1:4" s="52" customFormat="1" ht="11.65" x14ac:dyDescent="0.35">
      <c r="A17" s="34"/>
      <c r="B17" s="38"/>
      <c r="C17" s="95"/>
      <c r="D17" s="232">
        <f>SUM(D13:D16)</f>
        <v>0</v>
      </c>
    </row>
    <row r="18" spans="1:4" s="52" customFormat="1" ht="11.65" x14ac:dyDescent="0.35">
      <c r="A18" s="34"/>
      <c r="B18" s="38"/>
      <c r="C18" s="95"/>
      <c r="D18" s="133"/>
    </row>
    <row r="19" spans="1:4" s="52" customFormat="1" ht="11.65" x14ac:dyDescent="0.35">
      <c r="A19" s="117">
        <v>0</v>
      </c>
      <c r="B19" s="118" t="s">
        <v>71</v>
      </c>
      <c r="C19" s="119" t="s">
        <v>894</v>
      </c>
      <c r="D19" s="225">
        <f>D17*A19</f>
        <v>0</v>
      </c>
    </row>
    <row r="20" spans="1:4" s="52" customFormat="1" ht="12" thickBot="1" x14ac:dyDescent="0.4">
      <c r="A20" s="34"/>
      <c r="B20" s="38"/>
      <c r="C20" s="95"/>
      <c r="D20" s="133"/>
    </row>
    <row r="21" spans="1:4" ht="13.5" thickBot="1" x14ac:dyDescent="0.4">
      <c r="A21" s="96"/>
      <c r="B21" s="120" t="s">
        <v>156</v>
      </c>
      <c r="C21" s="121" t="s">
        <v>906</v>
      </c>
      <c r="D21" s="226">
        <f>D17+D19</f>
        <v>0</v>
      </c>
    </row>
    <row r="22" spans="1:4" s="52" customFormat="1" ht="11.65" x14ac:dyDescent="0.35">
      <c r="A22" s="34"/>
      <c r="B22" s="38"/>
      <c r="C22" s="38"/>
      <c r="D22" s="108"/>
    </row>
    <row r="23" spans="1:4" s="52" customFormat="1" ht="11.65" x14ac:dyDescent="0.35">
      <c r="A23" s="122" t="s">
        <v>890</v>
      </c>
      <c r="B23" s="100"/>
      <c r="C23" s="100"/>
      <c r="D23" s="123"/>
    </row>
    <row r="24" spans="1:4" s="52" customFormat="1" ht="17.25" customHeight="1" x14ac:dyDescent="0.35">
      <c r="A24" s="124"/>
      <c r="B24" s="103"/>
      <c r="C24" s="103"/>
      <c r="D24" s="125"/>
    </row>
    <row r="25" spans="1:4" s="52" customFormat="1" ht="17.25" customHeight="1" x14ac:dyDescent="0.35">
      <c r="A25" s="124"/>
      <c r="B25" s="103"/>
      <c r="C25" s="103"/>
      <c r="D25" s="125"/>
    </row>
    <row r="26" spans="1:4" s="52" customFormat="1" ht="17.25" customHeight="1" x14ac:dyDescent="0.35">
      <c r="A26" s="124"/>
      <c r="B26" s="103"/>
      <c r="C26" s="103"/>
      <c r="D26" s="125"/>
    </row>
    <row r="27" spans="1:4" s="52" customFormat="1" ht="17.25" customHeight="1" x14ac:dyDescent="0.35">
      <c r="A27" s="124"/>
      <c r="B27" s="103"/>
      <c r="C27" s="103"/>
      <c r="D27" s="125"/>
    </row>
    <row r="28" spans="1:4" s="52" customFormat="1" ht="11.65" x14ac:dyDescent="0.35">
      <c r="A28" s="124"/>
      <c r="B28" s="100"/>
      <c r="C28" s="100"/>
      <c r="D28" s="126"/>
    </row>
    <row r="29" spans="1:4" s="52" customFormat="1" ht="11.65" x14ac:dyDescent="0.35">
      <c r="A29" s="124"/>
      <c r="B29" s="100"/>
      <c r="C29" s="100"/>
      <c r="D29" s="126"/>
    </row>
    <row r="30" spans="1:4" s="52" customFormat="1" ht="11.65" x14ac:dyDescent="0.35">
      <c r="A30" s="124"/>
      <c r="B30" s="100"/>
      <c r="C30" s="100"/>
      <c r="D30" s="126"/>
    </row>
    <row r="31" spans="1:4" s="52" customFormat="1" ht="11.65" x14ac:dyDescent="0.35">
      <c r="A31" s="124"/>
      <c r="B31" s="100"/>
      <c r="C31" s="100"/>
      <c r="D31" s="126"/>
    </row>
    <row r="32" spans="1:4" s="52" customFormat="1" ht="11.65" x14ac:dyDescent="0.35">
      <c r="A32" s="124"/>
      <c r="B32" s="100"/>
      <c r="C32" s="100"/>
      <c r="D32" s="126"/>
    </row>
    <row r="33" spans="1:4" s="52" customFormat="1" ht="11.65" x14ac:dyDescent="0.35">
      <c r="A33" s="124"/>
      <c r="B33" s="100"/>
      <c r="C33" s="100"/>
      <c r="D33" s="126"/>
    </row>
    <row r="34" spans="1:4" s="52" customFormat="1" ht="11.65" x14ac:dyDescent="0.35">
      <c r="A34" s="124"/>
      <c r="B34" s="100"/>
      <c r="C34" s="100"/>
      <c r="D34" s="126"/>
    </row>
  </sheetData>
  <sheetProtection algorithmName="SHA-512" hashValue="LZQRiGoqn7vYlt+CP8XL911pa0LeHyCFZqzsTXt6KdaycCebnmhvOwB1O0xQ8E6abEUVaqVIdx3JPD0ZZWumbA==" saltValue="sOkPFyRpnpAycI5UJhZtFQ=="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8237F-AFE4-4153-B05E-20433DC37964}">
  <sheetPr codeName="List11">
    <pageSetUpPr fitToPage="1"/>
  </sheetPr>
  <dimension ref="A1:G1601"/>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108"/>
      <c r="E1" s="52"/>
      <c r="F1" s="52"/>
    </row>
    <row r="2" spans="1:7" x14ac:dyDescent="0.35">
      <c r="A2" s="34"/>
      <c r="B2" s="38"/>
      <c r="C2" s="38"/>
      <c r="D2" s="108"/>
      <c r="E2" s="52"/>
      <c r="F2" s="52"/>
    </row>
    <row r="3" spans="1:7" x14ac:dyDescent="0.35">
      <c r="A3" s="34" t="s">
        <v>8</v>
      </c>
      <c r="B3" s="35" t="str">
        <f>'0_Osebe'!$B$3</f>
        <v>Fakulteta za strojništvo</v>
      </c>
      <c r="C3" s="35" t="str">
        <f>'0_Osebe'!$C$3</f>
        <v>Faculty of Mechanical Engineering</v>
      </c>
      <c r="D3" s="108"/>
      <c r="E3" s="52"/>
      <c r="F3" s="52"/>
    </row>
    <row r="4" spans="1:7" x14ac:dyDescent="0.35">
      <c r="A4" s="34" t="s">
        <v>7</v>
      </c>
      <c r="B4" s="35" t="str">
        <f>'0_Osebe'!$B$4</f>
        <v>AKUSTIČNE CELICE</v>
      </c>
      <c r="C4" s="35" t="str">
        <f>'0_Osebe'!$C$4</f>
        <v>ACOUSTIC CELLS</v>
      </c>
      <c r="D4" s="108"/>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371</v>
      </c>
      <c r="B7" s="35" t="s">
        <v>150</v>
      </c>
      <c r="C7" s="35" t="s">
        <v>905</v>
      </c>
      <c r="D7" s="135"/>
      <c r="E7" s="136"/>
      <c r="F7" s="137"/>
      <c r="G7" s="138"/>
    </row>
    <row r="8" spans="1:7" x14ac:dyDescent="0.35">
      <c r="A8" s="139" t="s">
        <v>375</v>
      </c>
      <c r="B8" s="140" t="s">
        <v>151</v>
      </c>
      <c r="C8" s="140" t="s">
        <v>789</v>
      </c>
      <c r="D8" s="135"/>
      <c r="E8" s="136"/>
      <c r="F8" s="137"/>
      <c r="G8" s="141">
        <f>G72</f>
        <v>0</v>
      </c>
    </row>
    <row r="9" spans="1:7" x14ac:dyDescent="0.35">
      <c r="A9" s="34"/>
      <c r="B9" s="38"/>
      <c r="C9" s="38"/>
      <c r="D9" s="142"/>
      <c r="E9" s="133"/>
      <c r="F9" s="108"/>
      <c r="G9" s="133"/>
    </row>
    <row r="10" spans="1:7" x14ac:dyDescent="0.35">
      <c r="A10" s="122" t="s">
        <v>890</v>
      </c>
      <c r="B10" s="38"/>
      <c r="C10" s="38"/>
      <c r="D10" s="142"/>
      <c r="E10" s="133"/>
      <c r="F10" s="108"/>
      <c r="G10" s="133"/>
    </row>
    <row r="11" spans="1:7" x14ac:dyDescent="0.35">
      <c r="A11" s="143"/>
      <c r="B11" s="35"/>
      <c r="C11" s="35"/>
      <c r="D11" s="144"/>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209"/>
      <c r="F13" s="158"/>
      <c r="G13" s="159"/>
    </row>
    <row r="14" spans="1:7" s="162" customFormat="1" ht="13.15" x14ac:dyDescent="0.4">
      <c r="A14" s="160" t="s">
        <v>268</v>
      </c>
      <c r="B14" s="161" t="str">
        <f>$B$8</f>
        <v>KLJUČAVNIČARSKA DELA</v>
      </c>
      <c r="C14" s="161" t="str">
        <f>$C$8</f>
        <v>LOCKSMITH WORK</v>
      </c>
      <c r="D14" s="166"/>
      <c r="E14" s="208"/>
      <c r="F14" s="168"/>
      <c r="G14" s="169"/>
    </row>
    <row r="15" spans="1:7" x14ac:dyDescent="0.35">
      <c r="A15" s="163"/>
      <c r="B15" s="164"/>
      <c r="C15" s="165"/>
      <c r="D15" s="166"/>
      <c r="E15" s="208"/>
      <c r="F15" s="168"/>
      <c r="G15" s="169"/>
    </row>
    <row r="16" spans="1:7" ht="81.400000000000006" x14ac:dyDescent="0.35">
      <c r="A16" s="179"/>
      <c r="B16" s="171" t="s">
        <v>461</v>
      </c>
      <c r="C16" s="172" t="s">
        <v>510</v>
      </c>
      <c r="D16" s="173"/>
      <c r="E16" s="210"/>
      <c r="F16" s="211"/>
      <c r="G16" s="169"/>
    </row>
    <row r="17" spans="1:7" x14ac:dyDescent="0.35">
      <c r="A17" s="179"/>
      <c r="B17" s="171"/>
      <c r="C17" s="172"/>
      <c r="D17" s="173"/>
      <c r="E17" s="210"/>
      <c r="F17" s="211"/>
      <c r="G17" s="169"/>
    </row>
    <row r="18" spans="1:7" x14ac:dyDescent="0.35">
      <c r="A18" s="170"/>
      <c r="B18" s="176" t="s">
        <v>162</v>
      </c>
      <c r="C18" s="177" t="s">
        <v>519</v>
      </c>
      <c r="D18" s="173"/>
      <c r="E18" s="174"/>
      <c r="F18" s="211"/>
      <c r="G18" s="169"/>
    </row>
    <row r="19" spans="1:7" ht="23.25" x14ac:dyDescent="0.35">
      <c r="A19" s="179" t="s">
        <v>163</v>
      </c>
      <c r="B19" s="171" t="s">
        <v>164</v>
      </c>
      <c r="C19" s="172" t="s">
        <v>520</v>
      </c>
      <c r="D19" s="173"/>
      <c r="E19" s="210"/>
      <c r="F19" s="211"/>
      <c r="G19" s="169"/>
    </row>
    <row r="20" spans="1:7" ht="34.9" x14ac:dyDescent="0.35">
      <c r="A20" s="179" t="s">
        <v>165</v>
      </c>
      <c r="B20" s="171" t="s">
        <v>166</v>
      </c>
      <c r="C20" s="172" t="s">
        <v>521</v>
      </c>
      <c r="D20" s="173"/>
      <c r="E20" s="210"/>
      <c r="F20" s="211"/>
      <c r="G20" s="169"/>
    </row>
    <row r="21" spans="1:7" ht="23.25" x14ac:dyDescent="0.35">
      <c r="A21" s="179" t="s">
        <v>167</v>
      </c>
      <c r="B21" s="171" t="s">
        <v>168</v>
      </c>
      <c r="C21" s="172" t="s">
        <v>522</v>
      </c>
      <c r="D21" s="173"/>
      <c r="E21" s="210"/>
      <c r="F21" s="211"/>
      <c r="G21" s="169"/>
    </row>
    <row r="22" spans="1:7" ht="23.25" x14ac:dyDescent="0.35">
      <c r="A22" s="179"/>
      <c r="B22" s="171" t="s">
        <v>169</v>
      </c>
      <c r="C22" s="172" t="s">
        <v>523</v>
      </c>
      <c r="D22" s="173"/>
      <c r="E22" s="210"/>
      <c r="F22" s="211"/>
      <c r="G22" s="169"/>
    </row>
    <row r="23" spans="1:7" x14ac:dyDescent="0.35">
      <c r="A23" s="179"/>
      <c r="B23" s="171" t="s">
        <v>170</v>
      </c>
      <c r="C23" s="172" t="s">
        <v>524</v>
      </c>
      <c r="D23" s="173"/>
      <c r="E23" s="210"/>
      <c r="F23" s="211"/>
      <c r="G23" s="178"/>
    </row>
    <row r="24" spans="1:7" ht="23.25" x14ac:dyDescent="0.35">
      <c r="A24" s="179"/>
      <c r="B24" s="171" t="s">
        <v>171</v>
      </c>
      <c r="C24" s="172" t="s">
        <v>525</v>
      </c>
      <c r="D24" s="173"/>
      <c r="E24" s="210"/>
      <c r="F24" s="211"/>
      <c r="G24" s="169"/>
    </row>
    <row r="25" spans="1:7" x14ac:dyDescent="0.35">
      <c r="A25" s="179"/>
      <c r="B25" s="171" t="s">
        <v>172</v>
      </c>
      <c r="C25" s="172" t="s">
        <v>526</v>
      </c>
      <c r="D25" s="173"/>
      <c r="E25" s="210"/>
      <c r="F25" s="211"/>
      <c r="G25" s="169"/>
    </row>
    <row r="26" spans="1:7" x14ac:dyDescent="0.35">
      <c r="A26" s="179"/>
      <c r="B26" s="171" t="s">
        <v>173</v>
      </c>
      <c r="C26" s="172" t="s">
        <v>527</v>
      </c>
      <c r="D26" s="173"/>
      <c r="E26" s="210"/>
      <c r="F26" s="211"/>
      <c r="G26" s="169"/>
    </row>
    <row r="27" spans="1:7" ht="34.9" x14ac:dyDescent="0.35">
      <c r="A27" s="179"/>
      <c r="B27" s="171" t="s">
        <v>174</v>
      </c>
      <c r="C27" s="172" t="s">
        <v>528</v>
      </c>
      <c r="D27" s="173"/>
      <c r="E27" s="210"/>
      <c r="F27" s="211"/>
      <c r="G27" s="169"/>
    </row>
    <row r="28" spans="1:7" x14ac:dyDescent="0.35">
      <c r="A28" s="179"/>
      <c r="B28" s="171" t="s">
        <v>175</v>
      </c>
      <c r="C28" s="172" t="s">
        <v>529</v>
      </c>
      <c r="D28" s="173"/>
      <c r="E28" s="210"/>
      <c r="F28" s="211"/>
      <c r="G28" s="169"/>
    </row>
    <row r="29" spans="1:7" ht="34.9" x14ac:dyDescent="0.35">
      <c r="A29" s="179"/>
      <c r="B29" s="171" t="s">
        <v>176</v>
      </c>
      <c r="C29" s="172" t="s">
        <v>530</v>
      </c>
      <c r="D29" s="173"/>
      <c r="E29" s="210"/>
      <c r="F29" s="211"/>
      <c r="G29" s="169"/>
    </row>
    <row r="30" spans="1:7" x14ac:dyDescent="0.35">
      <c r="A30" s="179" t="s">
        <v>177</v>
      </c>
      <c r="B30" s="171" t="s">
        <v>178</v>
      </c>
      <c r="C30" s="172" t="s">
        <v>531</v>
      </c>
      <c r="D30" s="173"/>
      <c r="E30" s="210"/>
      <c r="F30" s="211"/>
      <c r="G30" s="178"/>
    </row>
    <row r="31" spans="1:7" x14ac:dyDescent="0.35">
      <c r="A31" s="179"/>
      <c r="B31" s="171" t="s">
        <v>179</v>
      </c>
      <c r="C31" s="172" t="s">
        <v>532</v>
      </c>
      <c r="D31" s="173"/>
      <c r="E31" s="210"/>
      <c r="F31" s="211"/>
      <c r="G31" s="169"/>
    </row>
    <row r="32" spans="1:7" x14ac:dyDescent="0.35">
      <c r="A32" s="179"/>
      <c r="B32" s="171" t="s">
        <v>180</v>
      </c>
      <c r="C32" s="172" t="s">
        <v>533</v>
      </c>
      <c r="D32" s="173"/>
      <c r="E32" s="210"/>
      <c r="F32" s="211"/>
      <c r="G32" s="169"/>
    </row>
    <row r="33" spans="1:7" ht="23.25" x14ac:dyDescent="0.35">
      <c r="A33" s="179"/>
      <c r="B33" s="171" t="s">
        <v>181</v>
      </c>
      <c r="C33" s="172" t="s">
        <v>534</v>
      </c>
      <c r="D33" s="173"/>
      <c r="E33" s="210"/>
      <c r="F33" s="211"/>
      <c r="G33" s="169"/>
    </row>
    <row r="34" spans="1:7" x14ac:dyDescent="0.35">
      <c r="A34" s="179"/>
      <c r="B34" s="171" t="s">
        <v>182</v>
      </c>
      <c r="C34" s="172" t="s">
        <v>535</v>
      </c>
      <c r="D34" s="173"/>
      <c r="E34" s="210"/>
      <c r="F34" s="211"/>
      <c r="G34" s="169"/>
    </row>
    <row r="35" spans="1:7" x14ac:dyDescent="0.35">
      <c r="A35" s="179"/>
      <c r="B35" s="171" t="s">
        <v>183</v>
      </c>
      <c r="C35" s="172" t="s">
        <v>536</v>
      </c>
      <c r="D35" s="173"/>
      <c r="E35" s="210"/>
      <c r="F35" s="211"/>
      <c r="G35" s="169"/>
    </row>
    <row r="36" spans="1:7" x14ac:dyDescent="0.35">
      <c r="A36" s="179"/>
      <c r="B36" s="171" t="s">
        <v>184</v>
      </c>
      <c r="C36" s="172" t="s">
        <v>537</v>
      </c>
      <c r="D36" s="173"/>
      <c r="E36" s="210"/>
      <c r="F36" s="211"/>
      <c r="G36" s="169"/>
    </row>
    <row r="37" spans="1:7" ht="23.25" x14ac:dyDescent="0.35">
      <c r="A37" s="179"/>
      <c r="B37" s="171" t="s">
        <v>185</v>
      </c>
      <c r="C37" s="172" t="s">
        <v>538</v>
      </c>
      <c r="D37" s="173"/>
      <c r="E37" s="210"/>
      <c r="F37" s="211"/>
      <c r="G37" s="169"/>
    </row>
    <row r="38" spans="1:7" x14ac:dyDescent="0.35">
      <c r="A38" s="179"/>
      <c r="B38" s="171" t="s">
        <v>186</v>
      </c>
      <c r="C38" s="172" t="s">
        <v>539</v>
      </c>
      <c r="D38" s="173"/>
      <c r="E38" s="210"/>
      <c r="F38" s="211"/>
      <c r="G38" s="178"/>
    </row>
    <row r="39" spans="1:7" x14ac:dyDescent="0.35">
      <c r="A39" s="179"/>
      <c r="B39" s="171" t="s">
        <v>187</v>
      </c>
      <c r="C39" s="172" t="s">
        <v>540</v>
      </c>
      <c r="D39" s="173"/>
      <c r="E39" s="210"/>
      <c r="F39" s="211"/>
      <c r="G39" s="169"/>
    </row>
    <row r="40" spans="1:7" ht="23.25" x14ac:dyDescent="0.35">
      <c r="A40" s="179"/>
      <c r="B40" s="171" t="s">
        <v>188</v>
      </c>
      <c r="C40" s="172" t="s">
        <v>541</v>
      </c>
      <c r="D40" s="173"/>
      <c r="E40" s="210"/>
      <c r="F40" s="211"/>
      <c r="G40" s="169"/>
    </row>
    <row r="41" spans="1:7" ht="23.25" x14ac:dyDescent="0.35">
      <c r="A41" s="179"/>
      <c r="B41" s="171" t="s">
        <v>189</v>
      </c>
      <c r="C41" s="172" t="s">
        <v>542</v>
      </c>
      <c r="D41" s="173"/>
      <c r="E41" s="210"/>
      <c r="F41" s="211"/>
      <c r="G41" s="169"/>
    </row>
    <row r="42" spans="1:7" ht="23.25" x14ac:dyDescent="0.35">
      <c r="A42" s="179"/>
      <c r="B42" s="171" t="s">
        <v>190</v>
      </c>
      <c r="C42" s="172" t="s">
        <v>543</v>
      </c>
      <c r="D42" s="173"/>
      <c r="E42" s="210"/>
      <c r="F42" s="211"/>
      <c r="G42" s="169"/>
    </row>
    <row r="43" spans="1:7" x14ac:dyDescent="0.35">
      <c r="A43" s="179"/>
      <c r="B43" s="171" t="s">
        <v>191</v>
      </c>
      <c r="C43" s="172" t="s">
        <v>544</v>
      </c>
      <c r="D43" s="173"/>
      <c r="E43" s="210"/>
      <c r="F43" s="211"/>
      <c r="G43" s="169"/>
    </row>
    <row r="44" spans="1:7" ht="23.25" x14ac:dyDescent="0.35">
      <c r="A44" s="179"/>
      <c r="B44" s="171" t="s">
        <v>192</v>
      </c>
      <c r="C44" s="172" t="s">
        <v>545</v>
      </c>
      <c r="D44" s="173"/>
      <c r="E44" s="210"/>
      <c r="F44" s="211"/>
      <c r="G44" s="169"/>
    </row>
    <row r="45" spans="1:7" ht="34.9" x14ac:dyDescent="0.35">
      <c r="A45" s="179"/>
      <c r="B45" s="171" t="s">
        <v>193</v>
      </c>
      <c r="C45" s="172" t="s">
        <v>546</v>
      </c>
      <c r="D45" s="173"/>
      <c r="E45" s="210"/>
      <c r="F45" s="211"/>
      <c r="G45" s="169"/>
    </row>
    <row r="46" spans="1:7" x14ac:dyDescent="0.35">
      <c r="A46" s="179"/>
      <c r="B46" s="171" t="s">
        <v>194</v>
      </c>
      <c r="C46" s="172" t="s">
        <v>547</v>
      </c>
      <c r="D46" s="173"/>
      <c r="E46" s="210"/>
      <c r="F46" s="211"/>
      <c r="G46" s="178"/>
    </row>
    <row r="47" spans="1:7" ht="23.25" x14ac:dyDescent="0.35">
      <c r="A47" s="179"/>
      <c r="B47" s="171" t="s">
        <v>195</v>
      </c>
      <c r="C47" s="172" t="s">
        <v>599</v>
      </c>
      <c r="D47" s="173"/>
      <c r="E47" s="210"/>
      <c r="F47" s="211"/>
      <c r="G47" s="169"/>
    </row>
    <row r="48" spans="1:7" ht="23.25" x14ac:dyDescent="0.35">
      <c r="A48" s="179"/>
      <c r="B48" s="171" t="s">
        <v>196</v>
      </c>
      <c r="C48" s="172" t="s">
        <v>549</v>
      </c>
      <c r="D48" s="173"/>
      <c r="E48" s="210"/>
      <c r="F48" s="211"/>
      <c r="G48" s="169"/>
    </row>
    <row r="49" spans="1:7" ht="23.25" x14ac:dyDescent="0.35">
      <c r="A49" s="179"/>
      <c r="B49" s="171" t="s">
        <v>197</v>
      </c>
      <c r="C49" s="172" t="s">
        <v>550</v>
      </c>
      <c r="D49" s="173"/>
      <c r="E49" s="210"/>
      <c r="F49" s="211"/>
      <c r="G49" s="169"/>
    </row>
    <row r="50" spans="1:7" ht="23.25" x14ac:dyDescent="0.35">
      <c r="A50" s="179"/>
      <c r="B50" s="171" t="s">
        <v>198</v>
      </c>
      <c r="C50" s="172" t="s">
        <v>551</v>
      </c>
      <c r="D50" s="173"/>
      <c r="E50" s="210"/>
      <c r="F50" s="211"/>
      <c r="G50" s="169"/>
    </row>
    <row r="51" spans="1:7" ht="34.9" x14ac:dyDescent="0.35">
      <c r="A51" s="179"/>
      <c r="B51" s="171" t="s">
        <v>199</v>
      </c>
      <c r="C51" s="172" t="s">
        <v>552</v>
      </c>
      <c r="D51" s="173"/>
      <c r="E51" s="210"/>
      <c r="F51" s="211"/>
      <c r="G51" s="169"/>
    </row>
    <row r="52" spans="1:7" ht="34.9" x14ac:dyDescent="0.35">
      <c r="A52" s="179"/>
      <c r="B52" s="171" t="s">
        <v>200</v>
      </c>
      <c r="C52" s="172" t="s">
        <v>553</v>
      </c>
      <c r="D52" s="173"/>
      <c r="E52" s="210"/>
      <c r="F52" s="211"/>
      <c r="G52" s="169"/>
    </row>
    <row r="53" spans="1:7" ht="34.9" x14ac:dyDescent="0.35">
      <c r="A53" s="179"/>
      <c r="B53" s="171" t="s">
        <v>201</v>
      </c>
      <c r="C53" s="172" t="s">
        <v>554</v>
      </c>
      <c r="D53" s="173"/>
      <c r="E53" s="210"/>
      <c r="F53" s="211"/>
      <c r="G53" s="178"/>
    </row>
    <row r="54" spans="1:7" ht="34.9" x14ac:dyDescent="0.35">
      <c r="A54" s="179" t="s">
        <v>202</v>
      </c>
      <c r="B54" s="171" t="s">
        <v>203</v>
      </c>
      <c r="C54" s="172" t="s">
        <v>555</v>
      </c>
      <c r="D54" s="173"/>
      <c r="E54" s="210"/>
      <c r="F54" s="168"/>
      <c r="G54" s="169"/>
    </row>
    <row r="55" spans="1:7" ht="34.9" x14ac:dyDescent="0.35">
      <c r="A55" s="179" t="s">
        <v>204</v>
      </c>
      <c r="B55" s="171" t="s">
        <v>205</v>
      </c>
      <c r="C55" s="172" t="s">
        <v>556</v>
      </c>
      <c r="D55" s="173"/>
      <c r="E55" s="210"/>
      <c r="F55" s="168"/>
      <c r="G55" s="178"/>
    </row>
    <row r="56" spans="1:7" x14ac:dyDescent="0.35">
      <c r="A56" s="179"/>
      <c r="B56" s="171"/>
      <c r="C56" s="172"/>
      <c r="D56" s="173"/>
      <c r="E56" s="210"/>
      <c r="F56" s="168"/>
      <c r="G56" s="169"/>
    </row>
    <row r="57" spans="1:7" ht="127.9" x14ac:dyDescent="0.35">
      <c r="A57" s="179"/>
      <c r="B57" s="176" t="s">
        <v>272</v>
      </c>
      <c r="C57" s="177" t="s">
        <v>272</v>
      </c>
      <c r="D57" s="173"/>
      <c r="E57" s="210"/>
      <c r="F57" s="168"/>
      <c r="G57" s="169"/>
    </row>
    <row r="58" spans="1:7" ht="215.25" x14ac:dyDescent="0.4">
      <c r="A58" s="179"/>
      <c r="B58" s="212" t="s">
        <v>473</v>
      </c>
      <c r="C58" s="213" t="s">
        <v>663</v>
      </c>
      <c r="D58" s="173"/>
      <c r="E58" s="210"/>
      <c r="F58" s="168"/>
      <c r="G58" s="169"/>
    </row>
    <row r="59" spans="1:7" ht="81.400000000000006" x14ac:dyDescent="0.35">
      <c r="A59" s="179"/>
      <c r="B59" s="176" t="s">
        <v>273</v>
      </c>
      <c r="C59" s="177" t="s">
        <v>664</v>
      </c>
      <c r="D59" s="173"/>
      <c r="E59" s="210"/>
      <c r="F59" s="168"/>
      <c r="G59" s="169"/>
    </row>
    <row r="60" spans="1:7" ht="96" x14ac:dyDescent="0.35">
      <c r="A60" s="179"/>
      <c r="B60" s="176" t="s">
        <v>474</v>
      </c>
      <c r="C60" s="177" t="s">
        <v>665</v>
      </c>
      <c r="D60" s="173"/>
      <c r="E60" s="210"/>
      <c r="F60" s="168"/>
      <c r="G60" s="178"/>
    </row>
    <row r="61" spans="1:7" ht="34.9" x14ac:dyDescent="0.35">
      <c r="A61" s="179"/>
      <c r="B61" s="176" t="s">
        <v>274</v>
      </c>
      <c r="C61" s="177" t="s">
        <v>666</v>
      </c>
      <c r="D61" s="173"/>
      <c r="E61" s="210"/>
      <c r="F61" s="168"/>
      <c r="G61" s="169"/>
    </row>
    <row r="62" spans="1:7" x14ac:dyDescent="0.35">
      <c r="A62" s="179"/>
      <c r="B62" s="176" t="s">
        <v>275</v>
      </c>
      <c r="C62" s="177" t="s">
        <v>667</v>
      </c>
      <c r="D62" s="173"/>
      <c r="E62" s="210"/>
      <c r="F62" s="168"/>
      <c r="G62" s="169"/>
    </row>
    <row r="63" spans="1:7" ht="139.5" x14ac:dyDescent="0.35">
      <c r="A63" s="179"/>
      <c r="B63" s="176" t="s">
        <v>276</v>
      </c>
      <c r="C63" s="177" t="s">
        <v>668</v>
      </c>
      <c r="D63" s="173"/>
      <c r="E63" s="210"/>
      <c r="F63" s="168"/>
      <c r="G63" s="169"/>
    </row>
    <row r="64" spans="1:7" ht="197.65" x14ac:dyDescent="0.35">
      <c r="A64" s="179"/>
      <c r="B64" s="176" t="s">
        <v>277</v>
      </c>
      <c r="C64" s="177" t="s">
        <v>669</v>
      </c>
      <c r="D64" s="173"/>
      <c r="E64" s="210"/>
      <c r="F64" s="168"/>
      <c r="G64" s="169"/>
    </row>
    <row r="65" spans="1:7" ht="186" x14ac:dyDescent="0.35">
      <c r="A65" s="179"/>
      <c r="B65" s="176" t="s">
        <v>278</v>
      </c>
      <c r="C65" s="177" t="s">
        <v>670</v>
      </c>
      <c r="D65" s="173"/>
      <c r="E65" s="210"/>
      <c r="F65" s="168"/>
      <c r="G65" s="169"/>
    </row>
    <row r="66" spans="1:7" x14ac:dyDescent="0.35">
      <c r="A66" s="179"/>
      <c r="B66" s="176"/>
      <c r="C66" s="177"/>
      <c r="D66" s="173"/>
      <c r="E66" s="210"/>
      <c r="F66" s="168"/>
      <c r="G66" s="169"/>
    </row>
    <row r="67" spans="1:7" ht="151.15" x14ac:dyDescent="0.35">
      <c r="A67" s="183" t="str">
        <f>CONCATENATE($A$14,".",TEXT(COUNTA(A$15:A66)-COUNTIF(A$15:A66,"*.")-COUNTIF(A$15:A66,"*)")+1,0))</f>
        <v>2.1.1</v>
      </c>
      <c r="B67" s="176" t="s">
        <v>432</v>
      </c>
      <c r="C67" s="177" t="s">
        <v>671</v>
      </c>
      <c r="D67" s="173"/>
      <c r="E67" s="210"/>
      <c r="F67" s="168"/>
      <c r="G67" s="178"/>
    </row>
    <row r="68" spans="1:7" x14ac:dyDescent="0.35">
      <c r="A68" s="179" t="s">
        <v>208</v>
      </c>
      <c r="B68" s="176" t="s">
        <v>279</v>
      </c>
      <c r="C68" s="177" t="s">
        <v>279</v>
      </c>
      <c r="D68" s="173" t="s">
        <v>207</v>
      </c>
      <c r="E68" s="210">
        <v>51498</v>
      </c>
      <c r="F68" s="4"/>
      <c r="G68" s="178">
        <f t="shared" ref="G68:G70" si="0">ROUND(E68*F68,2)</f>
        <v>0</v>
      </c>
    </row>
    <row r="69" spans="1:7" x14ac:dyDescent="0.35">
      <c r="A69" s="182" t="s">
        <v>209</v>
      </c>
      <c r="B69" s="176" t="s">
        <v>280</v>
      </c>
      <c r="C69" s="177" t="s">
        <v>280</v>
      </c>
      <c r="D69" s="173" t="s">
        <v>207</v>
      </c>
      <c r="E69" s="210">
        <v>11</v>
      </c>
      <c r="F69" s="4"/>
      <c r="G69" s="178">
        <f t="shared" si="0"/>
        <v>0</v>
      </c>
    </row>
    <row r="70" spans="1:7" x14ac:dyDescent="0.35">
      <c r="A70" s="179" t="s">
        <v>210</v>
      </c>
      <c r="B70" s="176" t="s">
        <v>281</v>
      </c>
      <c r="C70" s="177" t="s">
        <v>281</v>
      </c>
      <c r="D70" s="173" t="s">
        <v>207</v>
      </c>
      <c r="E70" s="210">
        <v>28304</v>
      </c>
      <c r="F70" s="4"/>
      <c r="G70" s="178">
        <f t="shared" si="0"/>
        <v>0</v>
      </c>
    </row>
    <row r="71" spans="1:7" s="184" customFormat="1" ht="11.65" x14ac:dyDescent="0.35">
      <c r="A71" s="190"/>
      <c r="B71" s="191"/>
      <c r="C71" s="192"/>
      <c r="D71" s="193"/>
      <c r="E71" s="194"/>
      <c r="F71" s="195"/>
      <c r="G71" s="196"/>
    </row>
    <row r="72" spans="1:7" s="198" customFormat="1" ht="11.65" x14ac:dyDescent="0.35">
      <c r="A72" s="147"/>
      <c r="B72" s="148" t="str">
        <f>$B$8</f>
        <v>KLJUČAVNIČARSKA DELA</v>
      </c>
      <c r="C72" s="148" t="str">
        <f>$C$8</f>
        <v>LOCKSMITH WORK</v>
      </c>
      <c r="D72" s="149"/>
      <c r="E72" s="150"/>
      <c r="F72" s="151"/>
      <c r="G72" s="197">
        <f>SUM(G13:G71)</f>
        <v>0</v>
      </c>
    </row>
    <row r="73" spans="1:7" s="184" customFormat="1" ht="11.65" x14ac:dyDescent="0.35">
      <c r="A73" s="124"/>
      <c r="B73" s="199"/>
      <c r="C73" s="199"/>
      <c r="E73" s="127"/>
      <c r="F73" s="126"/>
      <c r="G73" s="127"/>
    </row>
    <row r="74" spans="1:7" s="184" customFormat="1" ht="11.65" x14ac:dyDescent="0.35">
      <c r="A74" s="124"/>
      <c r="B74" s="199"/>
      <c r="C74" s="199"/>
      <c r="E74" s="127"/>
      <c r="F74" s="126"/>
      <c r="G74" s="127"/>
    </row>
    <row r="75" spans="1:7" s="184" customFormat="1" ht="11.65" x14ac:dyDescent="0.35">
      <c r="A75" s="124"/>
      <c r="B75" s="199"/>
      <c r="C75" s="199"/>
      <c r="E75" s="127"/>
      <c r="F75" s="126"/>
      <c r="G75" s="127"/>
    </row>
    <row r="76" spans="1:7" s="184" customFormat="1" ht="11.65" x14ac:dyDescent="0.35">
      <c r="A76" s="124"/>
      <c r="B76" s="199"/>
      <c r="C76" s="199"/>
      <c r="E76" s="127"/>
      <c r="F76" s="126"/>
      <c r="G76" s="127"/>
    </row>
    <row r="77" spans="1:7" s="184" customFormat="1" ht="11.65" x14ac:dyDescent="0.35">
      <c r="A77" s="124"/>
      <c r="B77" s="199"/>
      <c r="C77" s="199"/>
      <c r="E77" s="127"/>
      <c r="F77" s="126"/>
      <c r="G77" s="127"/>
    </row>
    <row r="78" spans="1:7" s="184" customFormat="1" ht="11.65" x14ac:dyDescent="0.35">
      <c r="A78" s="124"/>
      <c r="B78" s="199"/>
      <c r="C78" s="199"/>
      <c r="E78" s="127"/>
      <c r="F78" s="126"/>
      <c r="G78" s="127"/>
    </row>
    <row r="79" spans="1:7" s="184" customFormat="1" ht="11.65" x14ac:dyDescent="0.35">
      <c r="A79" s="124"/>
      <c r="B79" s="199"/>
      <c r="C79" s="199"/>
      <c r="E79" s="127"/>
      <c r="F79" s="126"/>
      <c r="G79" s="127"/>
    </row>
    <row r="80" spans="1:7" s="184" customFormat="1" ht="11.65" x14ac:dyDescent="0.35">
      <c r="A80" s="124"/>
      <c r="B80" s="199"/>
      <c r="C80" s="199"/>
      <c r="E80" s="127"/>
      <c r="F80" s="126"/>
      <c r="G80" s="127"/>
    </row>
    <row r="81" spans="1:7" s="184" customFormat="1" ht="11.65" x14ac:dyDescent="0.35">
      <c r="A81" s="124"/>
      <c r="B81" s="199"/>
      <c r="C81" s="199"/>
      <c r="E81" s="127"/>
      <c r="F81" s="126"/>
      <c r="G81" s="127"/>
    </row>
    <row r="82" spans="1:7" s="184" customFormat="1" ht="11.65" x14ac:dyDescent="0.35">
      <c r="A82" s="124"/>
      <c r="B82" s="199"/>
      <c r="C82" s="199"/>
      <c r="E82" s="127"/>
      <c r="F82" s="126"/>
      <c r="G82" s="127"/>
    </row>
    <row r="83" spans="1:7" s="184" customFormat="1" ht="11.65" x14ac:dyDescent="0.35">
      <c r="A83" s="124"/>
      <c r="B83" s="199"/>
      <c r="C83" s="199"/>
      <c r="E83" s="127"/>
      <c r="F83" s="126"/>
      <c r="G83" s="127"/>
    </row>
    <row r="84" spans="1:7" s="184" customFormat="1" ht="11.65" x14ac:dyDescent="0.35">
      <c r="A84" s="124"/>
      <c r="B84" s="199"/>
      <c r="C84" s="199"/>
      <c r="E84" s="127"/>
      <c r="F84" s="126"/>
      <c r="G84" s="127"/>
    </row>
    <row r="85" spans="1:7" s="184" customFormat="1" ht="11.65" x14ac:dyDescent="0.35">
      <c r="A85" s="124"/>
      <c r="B85" s="199"/>
      <c r="C85" s="199"/>
      <c r="E85" s="127"/>
      <c r="F85" s="126"/>
      <c r="G85" s="127"/>
    </row>
    <row r="86" spans="1:7" s="184" customFormat="1" ht="11.65" x14ac:dyDescent="0.35">
      <c r="A86" s="124"/>
      <c r="B86" s="199"/>
      <c r="C86" s="199"/>
      <c r="E86" s="127"/>
      <c r="F86" s="126"/>
      <c r="G86" s="127"/>
    </row>
    <row r="87" spans="1:7" s="184" customFormat="1" ht="11.65" x14ac:dyDescent="0.35">
      <c r="A87" s="124"/>
      <c r="B87" s="199"/>
      <c r="C87" s="199"/>
      <c r="E87" s="127"/>
      <c r="F87" s="126"/>
      <c r="G87" s="127"/>
    </row>
    <row r="88" spans="1:7" s="184" customFormat="1" ht="11.65" x14ac:dyDescent="0.35">
      <c r="A88" s="124"/>
      <c r="B88" s="199"/>
      <c r="C88" s="199"/>
      <c r="E88" s="127"/>
      <c r="F88" s="126"/>
      <c r="G88" s="127"/>
    </row>
    <row r="89" spans="1:7" s="184" customFormat="1" ht="11.65" x14ac:dyDescent="0.35">
      <c r="A89" s="124"/>
      <c r="B89" s="199"/>
      <c r="C89" s="199"/>
      <c r="E89" s="127"/>
      <c r="F89" s="126"/>
      <c r="G89" s="127"/>
    </row>
    <row r="90" spans="1:7" s="184" customFormat="1" ht="11.65" x14ac:dyDescent="0.35">
      <c r="A90" s="124"/>
      <c r="B90" s="199"/>
      <c r="C90" s="199"/>
      <c r="E90" s="127"/>
      <c r="F90" s="126"/>
      <c r="G90" s="127"/>
    </row>
    <row r="91" spans="1:7" s="184" customFormat="1" ht="11.65" x14ac:dyDescent="0.35">
      <c r="A91" s="124"/>
      <c r="B91" s="199"/>
      <c r="C91" s="199"/>
      <c r="E91" s="127"/>
      <c r="F91" s="126"/>
      <c r="G91" s="127"/>
    </row>
    <row r="92" spans="1:7" s="184" customFormat="1" ht="11.65" x14ac:dyDescent="0.35">
      <c r="A92" s="124"/>
      <c r="B92" s="199"/>
      <c r="C92" s="199"/>
      <c r="E92" s="127"/>
      <c r="F92" s="126"/>
      <c r="G92" s="127"/>
    </row>
    <row r="93" spans="1:7" s="184" customFormat="1" ht="11.65" x14ac:dyDescent="0.35">
      <c r="A93" s="124"/>
      <c r="B93" s="199"/>
      <c r="C93" s="199"/>
      <c r="E93" s="127"/>
      <c r="F93" s="126"/>
      <c r="G93" s="127"/>
    </row>
    <row r="94" spans="1:7" s="184" customFormat="1" ht="11.65" x14ac:dyDescent="0.35">
      <c r="A94" s="124"/>
      <c r="B94" s="199"/>
      <c r="C94" s="199"/>
      <c r="E94" s="127"/>
      <c r="F94" s="126"/>
      <c r="G94" s="127"/>
    </row>
    <row r="95" spans="1:7" s="184" customFormat="1" ht="11.65" x14ac:dyDescent="0.35">
      <c r="A95" s="124"/>
      <c r="B95" s="199"/>
      <c r="C95" s="199"/>
      <c r="E95" s="127"/>
      <c r="F95" s="126"/>
      <c r="G95" s="127"/>
    </row>
    <row r="96" spans="1:7" s="184" customFormat="1" ht="11.65" x14ac:dyDescent="0.35">
      <c r="A96" s="124"/>
      <c r="B96" s="199"/>
      <c r="C96" s="199"/>
      <c r="E96" s="127"/>
      <c r="F96" s="126"/>
      <c r="G96" s="127"/>
    </row>
    <row r="97" spans="1:7" s="184" customFormat="1" ht="11.65" x14ac:dyDescent="0.35">
      <c r="A97" s="124"/>
      <c r="B97" s="199"/>
      <c r="C97" s="199"/>
      <c r="E97" s="127"/>
      <c r="F97" s="126"/>
      <c r="G97" s="127"/>
    </row>
    <row r="98" spans="1:7" s="184" customFormat="1" ht="11.65" x14ac:dyDescent="0.35">
      <c r="A98" s="124"/>
      <c r="B98" s="199"/>
      <c r="C98" s="199"/>
      <c r="E98" s="127"/>
      <c r="F98" s="126"/>
      <c r="G98" s="127"/>
    </row>
    <row r="99" spans="1:7" s="184" customFormat="1" ht="11.65" x14ac:dyDescent="0.35">
      <c r="A99" s="124"/>
      <c r="B99" s="199"/>
      <c r="C99" s="199"/>
      <c r="E99" s="127"/>
      <c r="F99" s="126"/>
      <c r="G99" s="127"/>
    </row>
    <row r="100" spans="1:7" s="184" customFormat="1" ht="11.65" x14ac:dyDescent="0.35">
      <c r="A100" s="124"/>
      <c r="B100" s="199"/>
      <c r="C100" s="199"/>
      <c r="E100" s="127"/>
      <c r="F100" s="126"/>
      <c r="G100" s="127"/>
    </row>
    <row r="101" spans="1:7" s="184" customFormat="1" ht="11.65" x14ac:dyDescent="0.35">
      <c r="A101" s="124"/>
      <c r="B101" s="199"/>
      <c r="C101" s="199"/>
      <c r="E101" s="127"/>
      <c r="F101" s="126"/>
      <c r="G101" s="127"/>
    </row>
    <row r="102" spans="1:7" s="184" customFormat="1" ht="11.65" x14ac:dyDescent="0.35">
      <c r="A102" s="124"/>
      <c r="B102" s="199"/>
      <c r="C102" s="199"/>
      <c r="E102" s="127"/>
      <c r="F102" s="126"/>
      <c r="G102" s="127"/>
    </row>
    <row r="103" spans="1:7" s="184" customFormat="1" ht="11.65" x14ac:dyDescent="0.35">
      <c r="A103" s="124"/>
      <c r="B103" s="199"/>
      <c r="C103" s="199"/>
      <c r="E103" s="127"/>
      <c r="F103" s="126"/>
      <c r="G103" s="127"/>
    </row>
    <row r="104" spans="1:7" s="184" customFormat="1" ht="11.65" x14ac:dyDescent="0.35">
      <c r="A104" s="124"/>
      <c r="B104" s="199"/>
      <c r="C104" s="199"/>
      <c r="E104" s="127"/>
      <c r="F104" s="126"/>
      <c r="G104" s="127"/>
    </row>
    <row r="105" spans="1:7" s="184" customFormat="1" ht="11.65" x14ac:dyDescent="0.35">
      <c r="A105" s="124"/>
      <c r="B105" s="199"/>
      <c r="C105" s="199"/>
      <c r="E105" s="127"/>
      <c r="F105" s="126"/>
      <c r="G105" s="127"/>
    </row>
    <row r="106" spans="1:7" s="184" customFormat="1" ht="11.65" x14ac:dyDescent="0.35">
      <c r="A106" s="124"/>
      <c r="B106" s="199"/>
      <c r="C106" s="199"/>
      <c r="E106" s="127"/>
      <c r="F106" s="126"/>
      <c r="G106" s="127"/>
    </row>
    <row r="107" spans="1:7" s="184" customFormat="1" ht="11.65" x14ac:dyDescent="0.35">
      <c r="A107" s="124"/>
      <c r="B107" s="199"/>
      <c r="C107" s="199"/>
      <c r="E107" s="127"/>
      <c r="F107" s="126"/>
      <c r="G107" s="127"/>
    </row>
    <row r="108" spans="1:7" s="184" customFormat="1" ht="11.65" x14ac:dyDescent="0.35">
      <c r="A108" s="124"/>
      <c r="B108" s="199"/>
      <c r="C108" s="199"/>
      <c r="E108" s="127"/>
      <c r="F108" s="126"/>
      <c r="G108" s="127"/>
    </row>
    <row r="109" spans="1:7" s="184" customFormat="1" ht="11.65" x14ac:dyDescent="0.35">
      <c r="A109" s="124"/>
      <c r="B109" s="199"/>
      <c r="C109" s="199"/>
      <c r="E109" s="127"/>
      <c r="F109" s="126"/>
      <c r="G109" s="127"/>
    </row>
    <row r="110" spans="1:7" s="184" customFormat="1" ht="11.65" x14ac:dyDescent="0.35">
      <c r="A110" s="124"/>
      <c r="B110" s="199"/>
      <c r="C110" s="199"/>
      <c r="E110" s="127"/>
      <c r="F110" s="126"/>
      <c r="G110" s="127"/>
    </row>
    <row r="111" spans="1:7" s="184" customFormat="1" ht="11.65" x14ac:dyDescent="0.35">
      <c r="A111" s="124"/>
      <c r="B111" s="199"/>
      <c r="C111" s="199"/>
      <c r="E111" s="127"/>
      <c r="F111" s="126"/>
      <c r="G111" s="127"/>
    </row>
    <row r="112" spans="1:7" s="184" customFormat="1" ht="11.65" x14ac:dyDescent="0.35">
      <c r="A112" s="124"/>
      <c r="B112" s="199"/>
      <c r="C112" s="199"/>
      <c r="E112" s="127"/>
      <c r="F112" s="126"/>
      <c r="G112" s="127"/>
    </row>
    <row r="113" spans="1:7" s="184" customFormat="1" ht="11.65" x14ac:dyDescent="0.35">
      <c r="A113" s="124"/>
      <c r="B113" s="199"/>
      <c r="C113" s="199"/>
      <c r="E113" s="127"/>
      <c r="F113" s="126"/>
      <c r="G113" s="127"/>
    </row>
    <row r="114" spans="1:7" s="184" customFormat="1" ht="11.65" x14ac:dyDescent="0.35">
      <c r="A114" s="124"/>
      <c r="B114" s="199"/>
      <c r="C114" s="199"/>
      <c r="E114" s="127"/>
      <c r="F114" s="126"/>
      <c r="G114" s="127"/>
    </row>
    <row r="115" spans="1:7" s="184" customFormat="1" ht="11.65" x14ac:dyDescent="0.35">
      <c r="A115" s="124"/>
      <c r="B115" s="199"/>
      <c r="C115" s="199"/>
      <c r="E115" s="127"/>
      <c r="F115" s="126"/>
      <c r="G115" s="127"/>
    </row>
    <row r="116" spans="1:7" s="184" customFormat="1" ht="11.65" x14ac:dyDescent="0.35">
      <c r="A116" s="124"/>
      <c r="B116" s="199"/>
      <c r="C116" s="199"/>
      <c r="E116" s="127"/>
      <c r="F116" s="126"/>
      <c r="G116" s="127"/>
    </row>
    <row r="117" spans="1:7" s="184" customFormat="1" ht="11.65" x14ac:dyDescent="0.35">
      <c r="A117" s="124"/>
      <c r="B117" s="199"/>
      <c r="C117" s="199"/>
      <c r="E117" s="127"/>
      <c r="F117" s="126"/>
      <c r="G117" s="127"/>
    </row>
    <row r="118" spans="1:7" s="184" customFormat="1" ht="11.65" x14ac:dyDescent="0.35">
      <c r="A118" s="124"/>
      <c r="B118" s="199"/>
      <c r="C118" s="199"/>
      <c r="E118" s="127"/>
      <c r="F118" s="126"/>
      <c r="G118" s="127"/>
    </row>
    <row r="119" spans="1:7" s="184" customFormat="1" ht="11.65" x14ac:dyDescent="0.35">
      <c r="A119" s="124"/>
      <c r="B119" s="199"/>
      <c r="C119" s="199"/>
      <c r="E119" s="127"/>
      <c r="F119" s="126"/>
      <c r="G119" s="127"/>
    </row>
    <row r="120" spans="1:7" s="184" customFormat="1" ht="11.65" x14ac:dyDescent="0.35">
      <c r="A120" s="124"/>
      <c r="B120" s="199"/>
      <c r="C120" s="199"/>
      <c r="E120" s="127"/>
      <c r="F120" s="126"/>
      <c r="G120" s="127"/>
    </row>
    <row r="121" spans="1:7" s="184" customFormat="1" ht="11.65" x14ac:dyDescent="0.35">
      <c r="A121" s="124"/>
      <c r="B121" s="199"/>
      <c r="C121" s="199"/>
      <c r="E121" s="127"/>
      <c r="F121" s="126"/>
      <c r="G121" s="127"/>
    </row>
    <row r="122" spans="1:7" s="184" customFormat="1" ht="11.65" x14ac:dyDescent="0.35">
      <c r="A122" s="124"/>
      <c r="B122" s="199"/>
      <c r="C122" s="199"/>
      <c r="E122" s="127"/>
      <c r="F122" s="126"/>
      <c r="G122" s="127"/>
    </row>
    <row r="123" spans="1:7" s="184" customFormat="1" ht="11.65" x14ac:dyDescent="0.35">
      <c r="A123" s="124"/>
      <c r="B123" s="199"/>
      <c r="C123" s="199"/>
      <c r="E123" s="127"/>
      <c r="F123" s="126"/>
      <c r="G123" s="127"/>
    </row>
    <row r="124" spans="1:7" s="184" customFormat="1" ht="11.65" x14ac:dyDescent="0.35">
      <c r="A124" s="124"/>
      <c r="B124" s="199"/>
      <c r="C124" s="199"/>
      <c r="E124" s="127"/>
      <c r="F124" s="126"/>
      <c r="G124" s="127"/>
    </row>
    <row r="125" spans="1:7" s="184" customFormat="1" ht="11.65" x14ac:dyDescent="0.35">
      <c r="A125" s="124"/>
      <c r="B125" s="199"/>
      <c r="C125" s="199"/>
      <c r="E125" s="127"/>
      <c r="F125" s="126"/>
      <c r="G125" s="127"/>
    </row>
    <row r="126" spans="1:7" s="184" customFormat="1" ht="11.65" x14ac:dyDescent="0.35">
      <c r="A126" s="124"/>
      <c r="B126" s="199"/>
      <c r="C126" s="199"/>
      <c r="E126" s="127"/>
      <c r="F126" s="126"/>
      <c r="G126" s="127"/>
    </row>
    <row r="127" spans="1:7" s="184" customFormat="1" ht="11.65" x14ac:dyDescent="0.35">
      <c r="A127" s="124"/>
      <c r="B127" s="199"/>
      <c r="C127" s="199"/>
      <c r="E127" s="127"/>
      <c r="F127" s="126"/>
      <c r="G127" s="127"/>
    </row>
    <row r="128" spans="1:7" s="184" customFormat="1" ht="11.65" x14ac:dyDescent="0.35">
      <c r="A128" s="124"/>
      <c r="B128" s="199"/>
      <c r="C128" s="199"/>
      <c r="E128" s="127"/>
      <c r="F128" s="126"/>
      <c r="G128" s="127"/>
    </row>
    <row r="129" spans="1:7" s="184" customFormat="1" ht="11.65" x14ac:dyDescent="0.35">
      <c r="A129" s="124"/>
      <c r="B129" s="199"/>
      <c r="C129" s="199"/>
      <c r="E129" s="127"/>
      <c r="F129" s="126"/>
      <c r="G129" s="127"/>
    </row>
    <row r="130" spans="1:7" s="184" customFormat="1" ht="11.65" x14ac:dyDescent="0.35">
      <c r="A130" s="124"/>
      <c r="B130" s="199"/>
      <c r="C130" s="199"/>
      <c r="E130" s="127"/>
      <c r="F130" s="126"/>
      <c r="G130" s="127"/>
    </row>
    <row r="131" spans="1:7" s="184" customFormat="1" ht="11.65" x14ac:dyDescent="0.35">
      <c r="A131" s="124"/>
      <c r="B131" s="199"/>
      <c r="C131" s="199"/>
      <c r="E131" s="127"/>
      <c r="F131" s="126"/>
      <c r="G131" s="127"/>
    </row>
    <row r="132" spans="1:7" s="184" customFormat="1" ht="11.65" x14ac:dyDescent="0.35">
      <c r="A132" s="124"/>
      <c r="B132" s="199"/>
      <c r="C132" s="199"/>
      <c r="E132" s="127"/>
      <c r="F132" s="126"/>
      <c r="G132" s="127"/>
    </row>
    <row r="133" spans="1:7" s="184" customFormat="1" ht="11.65" x14ac:dyDescent="0.35">
      <c r="A133" s="124"/>
      <c r="B133" s="199"/>
      <c r="C133" s="199"/>
      <c r="E133" s="127"/>
      <c r="F133" s="126"/>
      <c r="G133" s="127"/>
    </row>
    <row r="134" spans="1:7" s="184" customFormat="1" ht="11.65" x14ac:dyDescent="0.35">
      <c r="A134" s="124"/>
      <c r="B134" s="199"/>
      <c r="C134" s="199"/>
      <c r="E134" s="127"/>
      <c r="F134" s="126"/>
      <c r="G134" s="127"/>
    </row>
    <row r="135" spans="1:7" s="184" customFormat="1" ht="11.65" x14ac:dyDescent="0.35">
      <c r="A135" s="124"/>
      <c r="B135" s="199"/>
      <c r="C135" s="199"/>
      <c r="E135" s="127"/>
      <c r="F135" s="126"/>
      <c r="G135" s="127"/>
    </row>
    <row r="136" spans="1:7" s="184" customFormat="1" ht="11.65" x14ac:dyDescent="0.35">
      <c r="A136" s="124"/>
      <c r="B136" s="199"/>
      <c r="C136" s="199"/>
      <c r="E136" s="127"/>
      <c r="F136" s="126"/>
      <c r="G136" s="127"/>
    </row>
    <row r="137" spans="1:7" s="184" customFormat="1" ht="11.65" x14ac:dyDescent="0.35">
      <c r="A137" s="124"/>
      <c r="B137" s="199"/>
      <c r="C137" s="199"/>
      <c r="E137" s="127"/>
      <c r="F137" s="126"/>
      <c r="G137" s="127"/>
    </row>
    <row r="138" spans="1:7" s="184" customFormat="1" ht="11.65" x14ac:dyDescent="0.35">
      <c r="A138" s="124"/>
      <c r="B138" s="199"/>
      <c r="C138" s="199"/>
      <c r="E138" s="127"/>
      <c r="F138" s="126"/>
      <c r="G138" s="127"/>
    </row>
    <row r="139" spans="1:7" s="184" customFormat="1" ht="11.65" x14ac:dyDescent="0.35">
      <c r="A139" s="124"/>
      <c r="B139" s="199"/>
      <c r="C139" s="199"/>
      <c r="E139" s="127"/>
      <c r="F139" s="126"/>
      <c r="G139" s="127"/>
    </row>
    <row r="140" spans="1:7" s="184" customFormat="1" ht="11.65" x14ac:dyDescent="0.35">
      <c r="A140" s="124"/>
      <c r="B140" s="199"/>
      <c r="C140" s="199"/>
      <c r="E140" s="127"/>
      <c r="F140" s="126"/>
      <c r="G140" s="127"/>
    </row>
    <row r="141" spans="1:7" s="184" customFormat="1" ht="11.65" x14ac:dyDescent="0.35">
      <c r="A141" s="124"/>
      <c r="B141" s="199"/>
      <c r="C141" s="199"/>
      <c r="E141" s="127"/>
      <c r="F141" s="126"/>
      <c r="G141" s="127"/>
    </row>
    <row r="142" spans="1:7" s="184" customFormat="1" ht="11.65" x14ac:dyDescent="0.35">
      <c r="A142" s="124"/>
      <c r="B142" s="199"/>
      <c r="C142" s="199"/>
      <c r="E142" s="127"/>
      <c r="F142" s="126"/>
      <c r="G142" s="127"/>
    </row>
    <row r="143" spans="1:7" s="184" customFormat="1" ht="11.65" x14ac:dyDescent="0.35">
      <c r="A143" s="124"/>
      <c r="B143" s="199"/>
      <c r="C143" s="199"/>
      <c r="E143" s="127"/>
      <c r="F143" s="126"/>
      <c r="G143" s="127"/>
    </row>
    <row r="144" spans="1:7" s="184" customFormat="1" ht="11.65" x14ac:dyDescent="0.35">
      <c r="A144" s="124"/>
      <c r="B144" s="199"/>
      <c r="C144" s="199"/>
      <c r="E144" s="127"/>
      <c r="F144" s="126"/>
      <c r="G144" s="127"/>
    </row>
    <row r="145" spans="1:7" s="184" customFormat="1" ht="11.65" x14ac:dyDescent="0.35">
      <c r="A145" s="124"/>
      <c r="B145" s="199"/>
      <c r="C145" s="199"/>
      <c r="E145" s="127"/>
      <c r="F145" s="126"/>
      <c r="G145" s="127"/>
    </row>
    <row r="146" spans="1:7" s="184" customFormat="1" ht="11.65" x14ac:dyDescent="0.35">
      <c r="A146" s="124"/>
      <c r="B146" s="199"/>
      <c r="C146" s="199"/>
      <c r="E146" s="127"/>
      <c r="F146" s="126"/>
      <c r="G146" s="127"/>
    </row>
    <row r="147" spans="1:7" s="184" customFormat="1" ht="11.65" x14ac:dyDescent="0.35">
      <c r="A147" s="124"/>
      <c r="B147" s="199"/>
      <c r="C147" s="199"/>
      <c r="E147" s="127"/>
      <c r="F147" s="126"/>
      <c r="G147" s="127"/>
    </row>
    <row r="148" spans="1:7" s="184" customFormat="1" ht="11.65" x14ac:dyDescent="0.35">
      <c r="A148" s="124"/>
      <c r="B148" s="199"/>
      <c r="C148" s="199"/>
      <c r="E148" s="127"/>
      <c r="F148" s="126"/>
      <c r="G148" s="127"/>
    </row>
    <row r="149" spans="1:7" s="184" customFormat="1" ht="11.65" x14ac:dyDescent="0.35">
      <c r="A149" s="124"/>
      <c r="B149" s="199"/>
      <c r="C149" s="199"/>
      <c r="E149" s="127"/>
      <c r="F149" s="126"/>
      <c r="G149" s="127"/>
    </row>
    <row r="150" spans="1:7" s="184" customFormat="1" ht="11.65" x14ac:dyDescent="0.35">
      <c r="A150" s="124"/>
      <c r="B150" s="199"/>
      <c r="C150" s="199"/>
      <c r="E150" s="127"/>
      <c r="F150" s="126"/>
      <c r="G150" s="127"/>
    </row>
    <row r="151" spans="1:7" s="184" customFormat="1" ht="11.65" x14ac:dyDescent="0.35">
      <c r="A151" s="124"/>
      <c r="B151" s="199"/>
      <c r="C151" s="199"/>
      <c r="E151" s="127"/>
      <c r="F151" s="126"/>
      <c r="G151" s="127"/>
    </row>
    <row r="152" spans="1:7" s="184" customFormat="1" ht="11.65" x14ac:dyDescent="0.35">
      <c r="A152" s="124"/>
      <c r="B152" s="199"/>
      <c r="C152" s="199"/>
      <c r="E152" s="127"/>
      <c r="F152" s="126"/>
      <c r="G152" s="127"/>
    </row>
    <row r="153" spans="1:7" s="184" customFormat="1" ht="11.65" x14ac:dyDescent="0.35">
      <c r="A153" s="124"/>
      <c r="B153" s="199"/>
      <c r="C153" s="199"/>
      <c r="E153" s="127"/>
      <c r="F153" s="126"/>
      <c r="G153" s="127"/>
    </row>
    <row r="154" spans="1:7" s="184" customFormat="1" ht="11.65" x14ac:dyDescent="0.35">
      <c r="A154" s="124"/>
      <c r="B154" s="199"/>
      <c r="C154" s="199"/>
      <c r="E154" s="127"/>
      <c r="F154" s="126"/>
      <c r="G154" s="127"/>
    </row>
    <row r="155" spans="1:7" s="184" customFormat="1" ht="11.65" x14ac:dyDescent="0.35">
      <c r="A155" s="124"/>
      <c r="B155" s="199"/>
      <c r="C155" s="199"/>
      <c r="E155" s="127"/>
      <c r="F155" s="126"/>
      <c r="G155" s="127"/>
    </row>
    <row r="156" spans="1:7" s="184" customFormat="1" ht="11.65" x14ac:dyDescent="0.35">
      <c r="A156" s="124"/>
      <c r="B156" s="199"/>
      <c r="C156" s="199"/>
      <c r="E156" s="127"/>
      <c r="F156" s="126"/>
      <c r="G156" s="127"/>
    </row>
    <row r="157" spans="1:7" s="184" customFormat="1" ht="11.65" x14ac:dyDescent="0.35">
      <c r="A157" s="124"/>
      <c r="B157" s="199"/>
      <c r="C157" s="199"/>
      <c r="E157" s="127"/>
      <c r="F157" s="126"/>
      <c r="G157" s="127"/>
    </row>
    <row r="158" spans="1:7" s="184" customFormat="1" ht="11.65" x14ac:dyDescent="0.35">
      <c r="A158" s="124"/>
      <c r="B158" s="199"/>
      <c r="C158" s="199"/>
      <c r="E158" s="127"/>
      <c r="F158" s="126"/>
      <c r="G158" s="127"/>
    </row>
    <row r="159" spans="1:7" s="184" customFormat="1" ht="11.65" x14ac:dyDescent="0.35">
      <c r="A159" s="124"/>
      <c r="B159" s="199"/>
      <c r="C159" s="199"/>
      <c r="E159" s="127"/>
      <c r="F159" s="126"/>
      <c r="G159" s="127"/>
    </row>
    <row r="160" spans="1:7" s="184" customFormat="1" ht="11.65" x14ac:dyDescent="0.35">
      <c r="A160" s="124"/>
      <c r="B160" s="199"/>
      <c r="C160" s="199"/>
      <c r="E160" s="127"/>
      <c r="F160" s="126"/>
      <c r="G160" s="127"/>
    </row>
    <row r="161" spans="1:7" s="184" customFormat="1" ht="11.65" x14ac:dyDescent="0.35">
      <c r="A161" s="124"/>
      <c r="B161" s="199"/>
      <c r="C161" s="199"/>
      <c r="E161" s="127"/>
      <c r="F161" s="126"/>
      <c r="G161" s="127"/>
    </row>
    <row r="162" spans="1:7" s="184" customFormat="1" ht="11.65" x14ac:dyDescent="0.35">
      <c r="A162" s="124"/>
      <c r="B162" s="199"/>
      <c r="C162" s="199"/>
      <c r="E162" s="127"/>
      <c r="F162" s="126"/>
      <c r="G162" s="127"/>
    </row>
    <row r="163" spans="1:7" s="184" customFormat="1" ht="11.65" x14ac:dyDescent="0.35">
      <c r="A163" s="124"/>
      <c r="B163" s="199"/>
      <c r="C163" s="199"/>
      <c r="E163" s="127"/>
      <c r="F163" s="126"/>
      <c r="G163" s="127"/>
    </row>
    <row r="164" spans="1:7" s="184" customFormat="1" ht="11.65" x14ac:dyDescent="0.35">
      <c r="A164" s="124"/>
      <c r="B164" s="199"/>
      <c r="C164" s="199"/>
      <c r="E164" s="127"/>
      <c r="F164" s="126"/>
      <c r="G164" s="127"/>
    </row>
    <row r="165" spans="1:7" s="184" customFormat="1" ht="11.65" x14ac:dyDescent="0.35">
      <c r="A165" s="124"/>
      <c r="B165" s="199"/>
      <c r="C165" s="199"/>
      <c r="E165" s="127"/>
      <c r="F165" s="126"/>
      <c r="G165" s="127"/>
    </row>
    <row r="166" spans="1:7" s="184" customFormat="1" ht="11.65" x14ac:dyDescent="0.35">
      <c r="A166" s="124"/>
      <c r="B166" s="199"/>
      <c r="C166" s="199"/>
      <c r="E166" s="127"/>
      <c r="F166" s="126"/>
      <c r="G166" s="127"/>
    </row>
    <row r="167" spans="1:7" s="184" customFormat="1" ht="11.65" x14ac:dyDescent="0.35">
      <c r="A167" s="124"/>
      <c r="B167" s="199"/>
      <c r="C167" s="199"/>
      <c r="E167" s="127"/>
      <c r="F167" s="126"/>
      <c r="G167" s="127"/>
    </row>
    <row r="168" spans="1:7" s="184" customFormat="1" ht="11.65" x14ac:dyDescent="0.35">
      <c r="A168" s="124"/>
      <c r="B168" s="199"/>
      <c r="C168" s="199"/>
      <c r="E168" s="127"/>
      <c r="F168" s="126"/>
      <c r="G168" s="127"/>
    </row>
    <row r="169" spans="1:7" s="184" customFormat="1" ht="11.65" x14ac:dyDescent="0.35">
      <c r="A169" s="124"/>
      <c r="B169" s="199"/>
      <c r="C169" s="199"/>
      <c r="E169" s="127"/>
      <c r="F169" s="126"/>
      <c r="G169" s="127"/>
    </row>
    <row r="170" spans="1:7" s="184" customFormat="1" ht="11.65" x14ac:dyDescent="0.35">
      <c r="A170" s="124"/>
      <c r="B170" s="199"/>
      <c r="C170" s="199"/>
      <c r="E170" s="127"/>
      <c r="F170" s="126"/>
      <c r="G170" s="127"/>
    </row>
    <row r="171" spans="1:7" s="184" customFormat="1" ht="11.65" x14ac:dyDescent="0.35">
      <c r="A171" s="124"/>
      <c r="B171" s="199"/>
      <c r="C171" s="199"/>
      <c r="E171" s="127"/>
      <c r="F171" s="126"/>
      <c r="G171" s="127"/>
    </row>
    <row r="172" spans="1:7" s="184" customFormat="1" ht="11.65" x14ac:dyDescent="0.35">
      <c r="A172" s="124"/>
      <c r="B172" s="199"/>
      <c r="C172" s="199"/>
      <c r="E172" s="127"/>
      <c r="F172" s="126"/>
      <c r="G172" s="127"/>
    </row>
    <row r="173" spans="1:7" s="184" customFormat="1" ht="11.65" x14ac:dyDescent="0.35">
      <c r="A173" s="124"/>
      <c r="B173" s="199"/>
      <c r="C173" s="199"/>
      <c r="E173" s="127"/>
      <c r="F173" s="126"/>
      <c r="G173" s="127"/>
    </row>
    <row r="174" spans="1:7" s="184" customFormat="1" ht="11.65" x14ac:dyDescent="0.35">
      <c r="A174" s="124"/>
      <c r="B174" s="199"/>
      <c r="C174" s="199"/>
      <c r="E174" s="127"/>
      <c r="F174" s="126"/>
      <c r="G174" s="127"/>
    </row>
    <row r="175" spans="1:7" s="184" customFormat="1" ht="11.65" x14ac:dyDescent="0.35">
      <c r="A175" s="124"/>
      <c r="B175" s="199"/>
      <c r="C175" s="199"/>
      <c r="E175" s="127"/>
      <c r="F175" s="126"/>
      <c r="G175" s="127"/>
    </row>
    <row r="176" spans="1:7" s="184" customFormat="1" ht="11.65" x14ac:dyDescent="0.35">
      <c r="A176" s="124"/>
      <c r="B176" s="199"/>
      <c r="C176" s="199"/>
      <c r="E176" s="127"/>
      <c r="F176" s="126"/>
      <c r="G176" s="127"/>
    </row>
    <row r="177" spans="1:7" s="184" customFormat="1" ht="11.65" x14ac:dyDescent="0.35">
      <c r="A177" s="124"/>
      <c r="B177" s="199"/>
      <c r="C177" s="199"/>
      <c r="E177" s="127"/>
      <c r="F177" s="126"/>
      <c r="G177" s="127"/>
    </row>
    <row r="178" spans="1:7" s="184" customFormat="1" ht="11.65" x14ac:dyDescent="0.35">
      <c r="A178" s="124"/>
      <c r="B178" s="199"/>
      <c r="C178" s="199"/>
      <c r="E178" s="127"/>
      <c r="F178" s="126"/>
      <c r="G178" s="127"/>
    </row>
    <row r="179" spans="1:7" s="184" customFormat="1" ht="11.65" x14ac:dyDescent="0.35">
      <c r="A179" s="124"/>
      <c r="B179" s="199"/>
      <c r="C179" s="199"/>
      <c r="E179" s="127"/>
      <c r="F179" s="126"/>
      <c r="G179" s="127"/>
    </row>
    <row r="180" spans="1:7" s="184" customFormat="1" ht="11.65" x14ac:dyDescent="0.35">
      <c r="A180" s="124"/>
      <c r="B180" s="199"/>
      <c r="C180" s="199"/>
      <c r="E180" s="127"/>
      <c r="F180" s="126"/>
      <c r="G180" s="127"/>
    </row>
    <row r="181" spans="1:7" s="184" customFormat="1" ht="11.65" x14ac:dyDescent="0.35">
      <c r="A181" s="124"/>
      <c r="B181" s="199"/>
      <c r="C181" s="199"/>
      <c r="E181" s="127"/>
      <c r="F181" s="126"/>
      <c r="G181" s="127"/>
    </row>
    <row r="182" spans="1:7" s="184" customFormat="1" ht="11.65" x14ac:dyDescent="0.35">
      <c r="A182" s="124"/>
      <c r="B182" s="199"/>
      <c r="C182" s="199"/>
      <c r="E182" s="127"/>
      <c r="F182" s="126"/>
      <c r="G182" s="127"/>
    </row>
    <row r="183" spans="1:7" s="184" customFormat="1" ht="11.65" x14ac:dyDescent="0.35">
      <c r="A183" s="124"/>
      <c r="B183" s="199"/>
      <c r="C183" s="199"/>
      <c r="E183" s="127"/>
      <c r="F183" s="126"/>
      <c r="G183" s="127"/>
    </row>
    <row r="184" spans="1:7" s="184" customFormat="1" ht="11.65" x14ac:dyDescent="0.35">
      <c r="A184" s="124"/>
      <c r="B184" s="199"/>
      <c r="C184" s="199"/>
      <c r="E184" s="127"/>
      <c r="F184" s="126"/>
      <c r="G184" s="127"/>
    </row>
    <row r="185" spans="1:7" s="184" customFormat="1" ht="11.65" x14ac:dyDescent="0.35">
      <c r="A185" s="124"/>
      <c r="B185" s="199"/>
      <c r="C185" s="199"/>
      <c r="E185" s="127"/>
      <c r="F185" s="126"/>
      <c r="G185" s="127"/>
    </row>
    <row r="186" spans="1:7" s="184" customFormat="1" ht="11.65" x14ac:dyDescent="0.35">
      <c r="A186" s="124"/>
      <c r="B186" s="199"/>
      <c r="C186" s="199"/>
      <c r="E186" s="127"/>
      <c r="F186" s="126"/>
      <c r="G186" s="127"/>
    </row>
    <row r="187" spans="1:7" s="184" customFormat="1" ht="11.65" x14ac:dyDescent="0.35">
      <c r="A187" s="124"/>
      <c r="B187" s="199"/>
      <c r="C187" s="199"/>
      <c r="E187" s="127"/>
      <c r="F187" s="126"/>
      <c r="G187" s="127"/>
    </row>
    <row r="188" spans="1:7" s="184" customFormat="1" ht="11.65" x14ac:dyDescent="0.35">
      <c r="A188" s="124"/>
      <c r="B188" s="199"/>
      <c r="C188" s="199"/>
      <c r="E188" s="127"/>
      <c r="F188" s="126"/>
      <c r="G188" s="127"/>
    </row>
    <row r="189" spans="1:7" s="184" customFormat="1" ht="11.65" x14ac:dyDescent="0.35">
      <c r="A189" s="124"/>
      <c r="B189" s="199"/>
      <c r="C189" s="199"/>
      <c r="E189" s="127"/>
      <c r="F189" s="126"/>
      <c r="G189" s="127"/>
    </row>
    <row r="190" spans="1:7" s="184" customFormat="1" ht="11.65" x14ac:dyDescent="0.35">
      <c r="A190" s="124"/>
      <c r="B190" s="199"/>
      <c r="C190" s="199"/>
      <c r="E190" s="127"/>
      <c r="F190" s="126"/>
      <c r="G190" s="127"/>
    </row>
    <row r="191" spans="1:7" s="184" customFormat="1" ht="11.65" x14ac:dyDescent="0.35">
      <c r="A191" s="124"/>
      <c r="B191" s="199"/>
      <c r="C191" s="199"/>
      <c r="E191" s="127"/>
      <c r="F191" s="126"/>
      <c r="G191" s="127"/>
    </row>
    <row r="192" spans="1:7" s="184" customFormat="1" ht="11.65" x14ac:dyDescent="0.35">
      <c r="A192" s="124"/>
      <c r="B192" s="199"/>
      <c r="C192" s="199"/>
      <c r="E192" s="127"/>
      <c r="F192" s="126"/>
      <c r="G192" s="127"/>
    </row>
    <row r="193" spans="1:7" s="184" customFormat="1" ht="11.65" x14ac:dyDescent="0.35">
      <c r="A193" s="124"/>
      <c r="B193" s="199"/>
      <c r="C193" s="199"/>
      <c r="E193" s="127"/>
      <c r="F193" s="126"/>
      <c r="G193" s="127"/>
    </row>
    <row r="194" spans="1:7" s="184" customFormat="1" ht="11.65" x14ac:dyDescent="0.35">
      <c r="A194" s="124"/>
      <c r="B194" s="199"/>
      <c r="C194" s="199"/>
      <c r="E194" s="127"/>
      <c r="F194" s="126"/>
      <c r="G194" s="127"/>
    </row>
    <row r="195" spans="1:7" s="184" customFormat="1" ht="11.65" x14ac:dyDescent="0.35">
      <c r="A195" s="124"/>
      <c r="B195" s="199"/>
      <c r="C195" s="199"/>
      <c r="E195" s="127"/>
      <c r="F195" s="126"/>
      <c r="G195" s="127"/>
    </row>
    <row r="196" spans="1:7" s="184" customFormat="1" ht="11.65" x14ac:dyDescent="0.35">
      <c r="A196" s="124"/>
      <c r="B196" s="199"/>
      <c r="C196" s="199"/>
      <c r="E196" s="127"/>
      <c r="F196" s="126"/>
      <c r="G196" s="127"/>
    </row>
    <row r="197" spans="1:7" s="184" customFormat="1" ht="11.65" x14ac:dyDescent="0.35">
      <c r="A197" s="124"/>
      <c r="B197" s="199"/>
      <c r="C197" s="199"/>
      <c r="E197" s="127"/>
      <c r="F197" s="126"/>
      <c r="G197" s="127"/>
    </row>
    <row r="198" spans="1:7" s="184" customFormat="1" ht="11.65" x14ac:dyDescent="0.35">
      <c r="A198" s="124"/>
      <c r="B198" s="199"/>
      <c r="C198" s="199"/>
      <c r="E198" s="127"/>
      <c r="F198" s="126"/>
      <c r="G198" s="127"/>
    </row>
    <row r="199" spans="1:7" s="184" customFormat="1" ht="11.65" x14ac:dyDescent="0.35">
      <c r="A199" s="124"/>
      <c r="B199" s="199"/>
      <c r="C199" s="199"/>
      <c r="E199" s="127"/>
      <c r="F199" s="126"/>
      <c r="G199" s="127"/>
    </row>
    <row r="200" spans="1:7" s="184" customFormat="1" ht="11.65" x14ac:dyDescent="0.35">
      <c r="A200" s="124"/>
      <c r="B200" s="199"/>
      <c r="C200" s="199"/>
      <c r="E200" s="127"/>
      <c r="F200" s="126"/>
      <c r="G200" s="127"/>
    </row>
    <row r="201" spans="1:7" s="184" customFormat="1" ht="11.65" x14ac:dyDescent="0.35">
      <c r="A201" s="124"/>
      <c r="B201" s="199"/>
      <c r="C201" s="199"/>
      <c r="E201" s="127"/>
      <c r="F201" s="126"/>
      <c r="G201" s="127"/>
    </row>
    <row r="202" spans="1:7" s="184" customFormat="1" ht="11.65" x14ac:dyDescent="0.35">
      <c r="A202" s="124"/>
      <c r="B202" s="199"/>
      <c r="C202" s="199"/>
      <c r="E202" s="127"/>
      <c r="F202" s="126"/>
      <c r="G202" s="127"/>
    </row>
    <row r="203" spans="1:7" s="184" customFormat="1" ht="11.65" x14ac:dyDescent="0.35">
      <c r="A203" s="124"/>
      <c r="B203" s="199"/>
      <c r="C203" s="199"/>
      <c r="E203" s="127"/>
      <c r="F203" s="126"/>
      <c r="G203" s="127"/>
    </row>
    <row r="204" spans="1:7" s="184" customFormat="1" ht="11.65" x14ac:dyDescent="0.35">
      <c r="A204" s="124"/>
      <c r="B204" s="199"/>
      <c r="C204" s="199"/>
      <c r="E204" s="127"/>
      <c r="F204" s="126"/>
      <c r="G204" s="127"/>
    </row>
    <row r="205" spans="1:7" s="184" customFormat="1" ht="11.65" x14ac:dyDescent="0.35">
      <c r="A205" s="124"/>
      <c r="B205" s="199"/>
      <c r="C205" s="199"/>
      <c r="E205" s="127"/>
      <c r="F205" s="126"/>
      <c r="G205" s="127"/>
    </row>
    <row r="206" spans="1:7" s="184" customFormat="1" ht="11.65" x14ac:dyDescent="0.35">
      <c r="A206" s="124"/>
      <c r="B206" s="199"/>
      <c r="C206" s="199"/>
      <c r="E206" s="127"/>
      <c r="F206" s="126"/>
      <c r="G206" s="127"/>
    </row>
    <row r="207" spans="1:7" s="184" customFormat="1" ht="11.65" x14ac:dyDescent="0.35">
      <c r="A207" s="124"/>
      <c r="B207" s="199"/>
      <c r="C207" s="199"/>
      <c r="E207" s="127"/>
      <c r="F207" s="126"/>
      <c r="G207" s="127"/>
    </row>
    <row r="208" spans="1:7" s="184" customFormat="1" ht="11.65" x14ac:dyDescent="0.35">
      <c r="A208" s="124"/>
      <c r="B208" s="199"/>
      <c r="C208" s="199"/>
      <c r="E208" s="127"/>
      <c r="F208" s="126"/>
      <c r="G208" s="127"/>
    </row>
    <row r="209" spans="1:7" s="184" customFormat="1" ht="11.65" x14ac:dyDescent="0.35">
      <c r="A209" s="124"/>
      <c r="B209" s="199"/>
      <c r="C209" s="199"/>
      <c r="E209" s="127"/>
      <c r="F209" s="126"/>
      <c r="G209" s="127"/>
    </row>
    <row r="210" spans="1:7" s="184" customFormat="1" ht="11.65" x14ac:dyDescent="0.35">
      <c r="A210" s="124"/>
      <c r="B210" s="199"/>
      <c r="C210" s="199"/>
      <c r="E210" s="127"/>
      <c r="F210" s="126"/>
      <c r="G210" s="127"/>
    </row>
    <row r="211" spans="1:7" s="184" customFormat="1" ht="11.65" x14ac:dyDescent="0.35">
      <c r="A211" s="124"/>
      <c r="B211" s="199"/>
      <c r="C211" s="199"/>
      <c r="E211" s="127"/>
      <c r="F211" s="126"/>
      <c r="G211" s="127"/>
    </row>
    <row r="212" spans="1:7" s="184" customFormat="1" ht="11.65" x14ac:dyDescent="0.35">
      <c r="A212" s="124"/>
      <c r="B212" s="199"/>
      <c r="C212" s="199"/>
      <c r="E212" s="127"/>
      <c r="F212" s="126"/>
      <c r="G212" s="127"/>
    </row>
    <row r="213" spans="1:7" s="184" customFormat="1" ht="11.65" x14ac:dyDescent="0.35">
      <c r="A213" s="124"/>
      <c r="B213" s="199"/>
      <c r="C213" s="199"/>
      <c r="E213" s="127"/>
      <c r="F213" s="126"/>
      <c r="G213" s="127"/>
    </row>
    <row r="214" spans="1:7" s="184" customFormat="1" ht="11.65" x14ac:dyDescent="0.35">
      <c r="A214" s="124"/>
      <c r="B214" s="199"/>
      <c r="C214" s="199"/>
      <c r="E214" s="127"/>
      <c r="F214" s="126"/>
      <c r="G214" s="127"/>
    </row>
    <row r="215" spans="1:7" s="184" customFormat="1" ht="11.65" x14ac:dyDescent="0.35">
      <c r="A215" s="124"/>
      <c r="B215" s="199"/>
      <c r="C215" s="199"/>
      <c r="E215" s="127"/>
      <c r="F215" s="126"/>
      <c r="G215" s="127"/>
    </row>
    <row r="216" spans="1:7" s="184" customFormat="1" ht="11.65" x14ac:dyDescent="0.35">
      <c r="A216" s="124"/>
      <c r="B216" s="199"/>
      <c r="C216" s="199"/>
      <c r="E216" s="127"/>
      <c r="F216" s="126"/>
      <c r="G216" s="127"/>
    </row>
    <row r="217" spans="1:7" s="184" customFormat="1" ht="11.65" x14ac:dyDescent="0.35">
      <c r="A217" s="124"/>
      <c r="B217" s="199"/>
      <c r="C217" s="199"/>
      <c r="E217" s="127"/>
      <c r="F217" s="126"/>
      <c r="G217" s="127"/>
    </row>
    <row r="218" spans="1:7" s="184" customFormat="1" ht="11.65" x14ac:dyDescent="0.35">
      <c r="A218" s="124"/>
      <c r="B218" s="199"/>
      <c r="C218" s="199"/>
      <c r="E218" s="127"/>
      <c r="F218" s="126"/>
      <c r="G218" s="127"/>
    </row>
    <row r="219" spans="1:7" s="184" customFormat="1" ht="11.65" x14ac:dyDescent="0.35">
      <c r="A219" s="124"/>
      <c r="B219" s="199"/>
      <c r="C219" s="199"/>
      <c r="E219" s="127"/>
      <c r="F219" s="126"/>
      <c r="G219" s="127"/>
    </row>
    <row r="708" spans="2:7" s="124" customFormat="1" ht="11.65" x14ac:dyDescent="0.35">
      <c r="B708" s="100"/>
      <c r="C708" s="100"/>
      <c r="D708" s="184"/>
      <c r="E708" s="127"/>
      <c r="F708" s="126"/>
      <c r="G708" s="127"/>
    </row>
    <row r="709" spans="2:7" s="124" customFormat="1" ht="11.65" x14ac:dyDescent="0.35">
      <c r="B709" s="100"/>
      <c r="C709" s="100"/>
      <c r="D709" s="184"/>
      <c r="E709" s="127"/>
      <c r="F709" s="126"/>
      <c r="G709" s="127"/>
    </row>
    <row r="710" spans="2:7" s="124" customFormat="1" ht="11.65" x14ac:dyDescent="0.35">
      <c r="B710" s="100"/>
      <c r="C710" s="100"/>
      <c r="D710" s="184"/>
      <c r="E710" s="127"/>
      <c r="F710" s="126"/>
      <c r="G710" s="127"/>
    </row>
    <row r="711" spans="2:7" s="124" customFormat="1" ht="11.65" x14ac:dyDescent="0.35">
      <c r="B711" s="100"/>
      <c r="C711" s="100"/>
      <c r="D711" s="184"/>
      <c r="E711" s="127"/>
      <c r="F711" s="126"/>
      <c r="G711" s="127"/>
    </row>
    <row r="712" spans="2:7" s="124" customFormat="1" ht="11.65" x14ac:dyDescent="0.35">
      <c r="B712" s="100"/>
      <c r="C712" s="100"/>
      <c r="D712" s="184"/>
      <c r="E712" s="127"/>
      <c r="F712" s="126"/>
      <c r="G712" s="127"/>
    </row>
    <row r="713" spans="2:7" s="124" customFormat="1" ht="11.65" x14ac:dyDescent="0.35">
      <c r="B713" s="100"/>
      <c r="C713" s="100"/>
      <c r="D713" s="184"/>
      <c r="E713" s="127"/>
      <c r="F713" s="126"/>
      <c r="G713" s="127"/>
    </row>
    <row r="714" spans="2:7" s="124" customFormat="1" ht="11.65" x14ac:dyDescent="0.35">
      <c r="B714" s="100"/>
      <c r="C714" s="100"/>
      <c r="D714" s="184"/>
      <c r="E714" s="127"/>
      <c r="F714" s="126"/>
      <c r="G714" s="127"/>
    </row>
    <row r="715" spans="2:7" s="124" customFormat="1" ht="11.65" x14ac:dyDescent="0.35">
      <c r="B715" s="100"/>
      <c r="C715" s="100"/>
      <c r="D715" s="184"/>
      <c r="E715" s="127"/>
      <c r="F715" s="126"/>
      <c r="G715" s="127"/>
    </row>
    <row r="716" spans="2:7" s="124" customFormat="1" ht="11.65" x14ac:dyDescent="0.35">
      <c r="B716" s="100"/>
      <c r="C716" s="100"/>
      <c r="D716" s="184"/>
      <c r="E716" s="127"/>
      <c r="F716" s="126"/>
      <c r="G716" s="127"/>
    </row>
    <row r="717" spans="2:7" s="124" customFormat="1" ht="11.65" x14ac:dyDescent="0.35">
      <c r="B717" s="100"/>
      <c r="C717" s="100"/>
      <c r="D717" s="184"/>
      <c r="E717" s="127"/>
      <c r="F717" s="126"/>
      <c r="G717" s="127"/>
    </row>
    <row r="718" spans="2:7" s="124" customFormat="1" ht="11.65" x14ac:dyDescent="0.35">
      <c r="B718" s="100"/>
      <c r="C718" s="100"/>
      <c r="D718" s="184"/>
      <c r="E718" s="127"/>
      <c r="F718" s="126"/>
      <c r="G718" s="127"/>
    </row>
    <row r="719" spans="2:7" s="124" customFormat="1" ht="11.65" x14ac:dyDescent="0.35">
      <c r="B719" s="100"/>
      <c r="C719" s="100"/>
      <c r="D719" s="184"/>
      <c r="E719" s="127"/>
      <c r="F719" s="126"/>
      <c r="G719" s="127"/>
    </row>
    <row r="720" spans="2:7" s="124" customFormat="1" ht="11.65" x14ac:dyDescent="0.35">
      <c r="B720" s="100"/>
      <c r="C720" s="100"/>
      <c r="D720" s="184"/>
      <c r="E720" s="127"/>
      <c r="F720" s="126"/>
      <c r="G720" s="127"/>
    </row>
    <row r="721" spans="2:7" s="124" customFormat="1" ht="11.65" x14ac:dyDescent="0.35">
      <c r="B721" s="100"/>
      <c r="C721" s="100"/>
      <c r="D721" s="184"/>
      <c r="E721" s="127"/>
      <c r="F721" s="126"/>
      <c r="G721" s="127"/>
    </row>
    <row r="722" spans="2:7" s="124" customFormat="1" ht="11.65" x14ac:dyDescent="0.35">
      <c r="B722" s="100"/>
      <c r="C722" s="100"/>
      <c r="D722" s="184"/>
      <c r="E722" s="127"/>
      <c r="F722" s="126"/>
      <c r="G722" s="127"/>
    </row>
    <row r="723" spans="2:7" s="124" customFormat="1" ht="11.65" x14ac:dyDescent="0.35">
      <c r="B723" s="100"/>
      <c r="C723" s="100"/>
      <c r="D723" s="184"/>
      <c r="E723" s="127"/>
      <c r="F723" s="126"/>
      <c r="G723" s="127"/>
    </row>
    <row r="724" spans="2:7" s="124" customFormat="1" ht="11.65" x14ac:dyDescent="0.35">
      <c r="B724" s="100"/>
      <c r="C724" s="100"/>
      <c r="D724" s="184"/>
      <c r="E724" s="127"/>
      <c r="F724" s="126"/>
      <c r="G724" s="127"/>
    </row>
    <row r="725" spans="2:7" s="124" customFormat="1" ht="11.65" x14ac:dyDescent="0.35">
      <c r="B725" s="100"/>
      <c r="C725" s="100"/>
      <c r="D725" s="184"/>
      <c r="E725" s="127"/>
      <c r="F725" s="126"/>
      <c r="G725" s="127"/>
    </row>
    <row r="726" spans="2:7" s="124" customFormat="1" ht="11.65" x14ac:dyDescent="0.35">
      <c r="B726" s="100"/>
      <c r="C726" s="100"/>
      <c r="D726" s="184"/>
      <c r="E726" s="127"/>
      <c r="F726" s="126"/>
      <c r="G726" s="127"/>
    </row>
    <row r="727" spans="2:7" s="124" customFormat="1" ht="11.65" x14ac:dyDescent="0.35">
      <c r="B727" s="100"/>
      <c r="C727" s="100"/>
      <c r="D727" s="184"/>
      <c r="E727" s="127"/>
      <c r="F727" s="126"/>
      <c r="G727" s="127"/>
    </row>
    <row r="728" spans="2:7" s="124" customFormat="1" ht="11.65" x14ac:dyDescent="0.35">
      <c r="B728" s="100"/>
      <c r="C728" s="100"/>
      <c r="D728" s="184"/>
      <c r="E728" s="127"/>
      <c r="F728" s="126"/>
      <c r="G728" s="127"/>
    </row>
    <row r="729" spans="2:7" s="124" customFormat="1" ht="11.65" x14ac:dyDescent="0.35">
      <c r="B729" s="100"/>
      <c r="C729" s="100"/>
      <c r="D729" s="184"/>
      <c r="E729" s="127"/>
      <c r="F729" s="126"/>
      <c r="G729" s="127"/>
    </row>
    <row r="730" spans="2:7" s="124" customFormat="1" ht="11.65" x14ac:dyDescent="0.35">
      <c r="B730" s="100"/>
      <c r="C730" s="100"/>
      <c r="D730" s="184"/>
      <c r="E730" s="127"/>
      <c r="F730" s="126"/>
      <c r="G730" s="127"/>
    </row>
    <row r="731" spans="2:7" s="124" customFormat="1" ht="11.65" x14ac:dyDescent="0.35">
      <c r="B731" s="100"/>
      <c r="C731" s="100"/>
      <c r="D731" s="184"/>
      <c r="E731" s="127"/>
      <c r="F731" s="126"/>
      <c r="G731" s="127"/>
    </row>
    <row r="732" spans="2:7" s="124" customFormat="1" ht="11.65" x14ac:dyDescent="0.35">
      <c r="B732" s="100"/>
      <c r="C732" s="100"/>
      <c r="D732" s="184"/>
      <c r="E732" s="127"/>
      <c r="F732" s="126"/>
      <c r="G732" s="127"/>
    </row>
    <row r="733" spans="2:7" s="124" customFormat="1" ht="11.65" x14ac:dyDescent="0.35">
      <c r="B733" s="100"/>
      <c r="C733" s="100"/>
      <c r="D733" s="184"/>
      <c r="E733" s="127"/>
      <c r="F733" s="126"/>
      <c r="G733" s="127"/>
    </row>
    <row r="734" spans="2:7" s="124" customFormat="1" ht="11.65" x14ac:dyDescent="0.35">
      <c r="B734" s="100"/>
      <c r="C734" s="100"/>
      <c r="D734" s="184"/>
      <c r="E734" s="127"/>
      <c r="F734" s="126"/>
      <c r="G734" s="127"/>
    </row>
    <row r="735" spans="2:7" s="124" customFormat="1" ht="11.65" x14ac:dyDescent="0.35">
      <c r="B735" s="100"/>
      <c r="C735" s="100"/>
      <c r="D735" s="184"/>
      <c r="E735" s="127"/>
      <c r="F735" s="126"/>
      <c r="G735" s="127"/>
    </row>
    <row r="736" spans="2:7" s="124" customFormat="1" ht="11.65" x14ac:dyDescent="0.35">
      <c r="B736" s="100"/>
      <c r="C736" s="100"/>
      <c r="D736" s="184"/>
      <c r="E736" s="127"/>
      <c r="F736" s="126"/>
      <c r="G736" s="127"/>
    </row>
    <row r="737" spans="2:7" s="124" customFormat="1" ht="11.65" x14ac:dyDescent="0.35">
      <c r="B737" s="100"/>
      <c r="C737" s="100"/>
      <c r="D737" s="184"/>
      <c r="E737" s="127"/>
      <c r="F737" s="126"/>
      <c r="G737" s="127"/>
    </row>
    <row r="738" spans="2:7" s="124" customFormat="1" ht="11.65" x14ac:dyDescent="0.35">
      <c r="B738" s="100"/>
      <c r="C738" s="100"/>
      <c r="D738" s="184"/>
      <c r="E738" s="127"/>
      <c r="F738" s="126"/>
      <c r="G738" s="127"/>
    </row>
    <row r="739" spans="2:7" s="124" customFormat="1" ht="11.65" x14ac:dyDescent="0.35">
      <c r="B739" s="100"/>
      <c r="C739" s="100"/>
      <c r="D739" s="184"/>
      <c r="E739" s="127"/>
      <c r="F739" s="126"/>
      <c r="G739" s="127"/>
    </row>
    <row r="740" spans="2:7" s="124" customFormat="1" ht="11.65" x14ac:dyDescent="0.35">
      <c r="B740" s="100"/>
      <c r="C740" s="100"/>
      <c r="D740" s="184"/>
      <c r="E740" s="127"/>
      <c r="F740" s="126"/>
      <c r="G740"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row r="1528" spans="2:7" s="124" customFormat="1" ht="11.65" x14ac:dyDescent="0.35">
      <c r="B1528" s="100"/>
      <c r="C1528" s="100"/>
      <c r="D1528" s="184"/>
      <c r="E1528" s="127"/>
      <c r="F1528" s="126"/>
      <c r="G1528" s="127"/>
    </row>
    <row r="1529" spans="2:7" s="124" customFormat="1" ht="11.65" x14ac:dyDescent="0.35">
      <c r="B1529" s="100"/>
      <c r="C1529" s="100"/>
      <c r="D1529" s="184"/>
      <c r="E1529" s="127"/>
      <c r="F1529" s="126"/>
      <c r="G1529" s="127"/>
    </row>
    <row r="1530" spans="2:7" s="124" customFormat="1" ht="11.65" x14ac:dyDescent="0.35">
      <c r="B1530" s="100"/>
      <c r="C1530" s="100"/>
      <c r="D1530" s="184"/>
      <c r="E1530" s="127"/>
      <c r="F1530" s="126"/>
      <c r="G1530" s="127"/>
    </row>
    <row r="1531" spans="2:7" s="124" customFormat="1" ht="11.65" x14ac:dyDescent="0.35">
      <c r="B1531" s="100"/>
      <c r="C1531" s="100"/>
      <c r="D1531" s="184"/>
      <c r="E1531" s="127"/>
      <c r="F1531" s="126"/>
      <c r="G1531" s="127"/>
    </row>
    <row r="1532" spans="2:7" s="124" customFormat="1" ht="11.65" x14ac:dyDescent="0.35">
      <c r="B1532" s="100"/>
      <c r="C1532" s="100"/>
      <c r="D1532" s="184"/>
      <c r="E1532" s="127"/>
      <c r="F1532" s="126"/>
      <c r="G1532" s="127"/>
    </row>
    <row r="1533" spans="2:7" s="124" customFormat="1" ht="11.65" x14ac:dyDescent="0.35">
      <c r="B1533" s="100"/>
      <c r="C1533" s="100"/>
      <c r="D1533" s="184"/>
      <c r="E1533" s="127"/>
      <c r="F1533" s="126"/>
      <c r="G1533" s="127"/>
    </row>
    <row r="1534" spans="2:7" s="124" customFormat="1" ht="11.65" x14ac:dyDescent="0.35">
      <c r="B1534" s="100"/>
      <c r="C1534" s="100"/>
      <c r="D1534" s="184"/>
      <c r="E1534" s="127"/>
      <c r="F1534" s="126"/>
      <c r="G1534" s="127"/>
    </row>
    <row r="1535" spans="2:7" s="124" customFormat="1" ht="11.65" x14ac:dyDescent="0.35">
      <c r="B1535" s="100"/>
      <c r="C1535" s="100"/>
      <c r="D1535" s="184"/>
      <c r="E1535" s="127"/>
      <c r="F1535" s="126"/>
      <c r="G1535" s="127"/>
    </row>
    <row r="1536" spans="2:7" s="124" customFormat="1" ht="11.65" x14ac:dyDescent="0.35">
      <c r="B1536" s="100"/>
      <c r="C1536" s="100"/>
      <c r="D1536" s="184"/>
      <c r="E1536" s="127"/>
      <c r="F1536" s="126"/>
      <c r="G1536" s="127"/>
    </row>
    <row r="1537" spans="2:7" s="124" customFormat="1" ht="11.65" x14ac:dyDescent="0.35">
      <c r="B1537" s="100"/>
      <c r="C1537" s="100"/>
      <c r="D1537" s="184"/>
      <c r="E1537" s="127"/>
      <c r="F1537" s="126"/>
      <c r="G1537" s="127"/>
    </row>
    <row r="1538" spans="2:7" s="124" customFormat="1" ht="11.65" x14ac:dyDescent="0.35">
      <c r="B1538" s="100"/>
      <c r="C1538" s="100"/>
      <c r="D1538" s="184"/>
      <c r="E1538" s="127"/>
      <c r="F1538" s="126"/>
      <c r="G1538" s="127"/>
    </row>
    <row r="1539" spans="2:7" s="124" customFormat="1" ht="11.65" x14ac:dyDescent="0.35">
      <c r="B1539" s="100"/>
      <c r="C1539" s="100"/>
      <c r="D1539" s="184"/>
      <c r="E1539" s="127"/>
      <c r="F1539" s="126"/>
      <c r="G1539" s="127"/>
    </row>
    <row r="1540" spans="2:7" s="124" customFormat="1" ht="11.65" x14ac:dyDescent="0.35">
      <c r="B1540" s="100"/>
      <c r="C1540" s="100"/>
      <c r="D1540" s="184"/>
      <c r="E1540" s="127"/>
      <c r="F1540" s="126"/>
      <c r="G1540" s="127"/>
    </row>
    <row r="1541" spans="2:7" s="124" customFormat="1" ht="11.65" x14ac:dyDescent="0.35">
      <c r="B1541" s="100"/>
      <c r="C1541" s="100"/>
      <c r="D1541" s="184"/>
      <c r="E1541" s="127"/>
      <c r="F1541" s="126"/>
      <c r="G1541" s="127"/>
    </row>
    <row r="1542" spans="2:7" s="124" customFormat="1" ht="11.65" x14ac:dyDescent="0.35">
      <c r="B1542" s="100"/>
      <c r="C1542" s="100"/>
      <c r="D1542" s="184"/>
      <c r="E1542" s="127"/>
      <c r="F1542" s="126"/>
      <c r="G1542" s="127"/>
    </row>
    <row r="1543" spans="2:7" s="124" customFormat="1" ht="11.65" x14ac:dyDescent="0.35">
      <c r="B1543" s="100"/>
      <c r="C1543" s="100"/>
      <c r="D1543" s="184"/>
      <c r="E1543" s="127"/>
      <c r="F1543" s="126"/>
      <c r="G1543" s="127"/>
    </row>
    <row r="1544" spans="2:7" s="124" customFormat="1" ht="11.65" x14ac:dyDescent="0.35">
      <c r="B1544" s="100"/>
      <c r="C1544" s="100"/>
      <c r="D1544" s="184"/>
      <c r="E1544" s="127"/>
      <c r="F1544" s="126"/>
      <c r="G1544" s="127"/>
    </row>
    <row r="1545" spans="2:7" s="124" customFormat="1" ht="11.65" x14ac:dyDescent="0.35">
      <c r="B1545" s="100"/>
      <c r="C1545" s="100"/>
      <c r="D1545" s="184"/>
      <c r="E1545" s="127"/>
      <c r="F1545" s="126"/>
      <c r="G1545" s="127"/>
    </row>
    <row r="1546" spans="2:7" s="124" customFormat="1" ht="11.65" x14ac:dyDescent="0.35">
      <c r="B1546" s="100"/>
      <c r="C1546" s="100"/>
      <c r="D1546" s="184"/>
      <c r="E1546" s="127"/>
      <c r="F1546" s="126"/>
      <c r="G1546" s="127"/>
    </row>
    <row r="1547" spans="2:7" s="124" customFormat="1" ht="11.65" x14ac:dyDescent="0.35">
      <c r="B1547" s="100"/>
      <c r="C1547" s="100"/>
      <c r="D1547" s="184"/>
      <c r="E1547" s="127"/>
      <c r="F1547" s="126"/>
      <c r="G1547" s="127"/>
    </row>
    <row r="1548" spans="2:7" s="124" customFormat="1" ht="11.65" x14ac:dyDescent="0.35">
      <c r="B1548" s="100"/>
      <c r="C1548" s="100"/>
      <c r="D1548" s="184"/>
      <c r="E1548" s="127"/>
      <c r="F1548" s="126"/>
      <c r="G1548" s="127"/>
    </row>
    <row r="1549" spans="2:7" s="124" customFormat="1" ht="11.65" x14ac:dyDescent="0.35">
      <c r="B1549" s="100"/>
      <c r="C1549" s="100"/>
      <c r="D1549" s="184"/>
      <c r="E1549" s="127"/>
      <c r="F1549" s="126"/>
      <c r="G1549" s="127"/>
    </row>
    <row r="1550" spans="2:7" s="124" customFormat="1" ht="11.65" x14ac:dyDescent="0.35">
      <c r="B1550" s="100"/>
      <c r="C1550" s="100"/>
      <c r="D1550" s="184"/>
      <c r="E1550" s="127"/>
      <c r="F1550" s="126"/>
      <c r="G1550" s="127"/>
    </row>
    <row r="1551" spans="2:7" s="124" customFormat="1" ht="11.65" x14ac:dyDescent="0.35">
      <c r="B1551" s="100"/>
      <c r="C1551" s="100"/>
      <c r="D1551" s="184"/>
      <c r="E1551" s="127"/>
      <c r="F1551" s="126"/>
      <c r="G1551" s="127"/>
    </row>
    <row r="1552" spans="2:7" s="124" customFormat="1" ht="11.65" x14ac:dyDescent="0.35">
      <c r="B1552" s="100"/>
      <c r="C1552" s="100"/>
      <c r="D1552" s="184"/>
      <c r="E1552" s="127"/>
      <c r="F1552" s="126"/>
      <c r="G1552" s="127"/>
    </row>
    <row r="1553" spans="2:7" s="124" customFormat="1" ht="11.65" x14ac:dyDescent="0.35">
      <c r="B1553" s="100"/>
      <c r="C1553" s="100"/>
      <c r="D1553" s="184"/>
      <c r="E1553" s="127"/>
      <c r="F1553" s="126"/>
      <c r="G1553" s="127"/>
    </row>
    <row r="1554" spans="2:7" s="124" customFormat="1" ht="11.65" x14ac:dyDescent="0.35">
      <c r="B1554" s="100"/>
      <c r="C1554" s="100"/>
      <c r="D1554" s="184"/>
      <c r="E1554" s="127"/>
      <c r="F1554" s="126"/>
      <c r="G1554" s="127"/>
    </row>
    <row r="1555" spans="2:7" s="124" customFormat="1" ht="11.65" x14ac:dyDescent="0.35">
      <c r="B1555" s="100"/>
      <c r="C1555" s="100"/>
      <c r="D1555" s="184"/>
      <c r="E1555" s="127"/>
      <c r="F1555" s="126"/>
      <c r="G1555" s="127"/>
    </row>
    <row r="1556" spans="2:7" s="124" customFormat="1" ht="11.65" x14ac:dyDescent="0.35">
      <c r="B1556" s="100"/>
      <c r="C1556" s="100"/>
      <c r="D1556" s="184"/>
      <c r="E1556" s="127"/>
      <c r="F1556" s="126"/>
      <c r="G1556" s="127"/>
    </row>
    <row r="1557" spans="2:7" s="124" customFormat="1" ht="11.65" x14ac:dyDescent="0.35">
      <c r="B1557" s="100"/>
      <c r="C1557" s="100"/>
      <c r="D1557" s="184"/>
      <c r="E1557" s="127"/>
      <c r="F1557" s="126"/>
      <c r="G1557" s="127"/>
    </row>
    <row r="1558" spans="2:7" s="124" customFormat="1" ht="11.65" x14ac:dyDescent="0.35">
      <c r="B1558" s="100"/>
      <c r="C1558" s="100"/>
      <c r="D1558" s="184"/>
      <c r="E1558" s="127"/>
      <c r="F1558" s="126"/>
      <c r="G1558" s="127"/>
    </row>
    <row r="1559" spans="2:7" s="124" customFormat="1" ht="11.65" x14ac:dyDescent="0.35">
      <c r="B1559" s="100"/>
      <c r="C1559" s="100"/>
      <c r="D1559" s="184"/>
      <c r="E1559" s="127"/>
      <c r="F1559" s="126"/>
      <c r="G1559" s="127"/>
    </row>
    <row r="1560" spans="2:7" s="124" customFormat="1" ht="11.65" x14ac:dyDescent="0.35">
      <c r="B1560" s="100"/>
      <c r="C1560" s="100"/>
      <c r="D1560" s="184"/>
      <c r="E1560" s="127"/>
      <c r="F1560" s="126"/>
      <c r="G1560" s="127"/>
    </row>
    <row r="1561" spans="2:7" s="124" customFormat="1" ht="11.65" x14ac:dyDescent="0.35">
      <c r="B1561" s="100"/>
      <c r="C1561" s="100"/>
      <c r="D1561" s="184"/>
      <c r="E1561" s="127"/>
      <c r="F1561" s="126"/>
      <c r="G1561" s="127"/>
    </row>
    <row r="1562" spans="2:7" s="124" customFormat="1" ht="11.65" x14ac:dyDescent="0.35">
      <c r="B1562" s="100"/>
      <c r="C1562" s="100"/>
      <c r="D1562" s="184"/>
      <c r="E1562" s="127"/>
      <c r="F1562" s="126"/>
      <c r="G1562" s="127"/>
    </row>
    <row r="1563" spans="2:7" s="124" customFormat="1" ht="11.65" x14ac:dyDescent="0.35">
      <c r="B1563" s="100"/>
      <c r="C1563" s="100"/>
      <c r="D1563" s="184"/>
      <c r="E1563" s="127"/>
      <c r="F1563" s="126"/>
      <c r="G1563" s="127"/>
    </row>
    <row r="1564" spans="2:7" s="124" customFormat="1" ht="11.65" x14ac:dyDescent="0.35">
      <c r="B1564" s="100"/>
      <c r="C1564" s="100"/>
      <c r="D1564" s="184"/>
      <c r="E1564" s="127"/>
      <c r="F1564" s="126"/>
      <c r="G1564" s="127"/>
    </row>
    <row r="1565" spans="2:7" s="124" customFormat="1" ht="11.65" x14ac:dyDescent="0.35">
      <c r="B1565" s="100"/>
      <c r="C1565" s="100"/>
      <c r="D1565" s="184"/>
      <c r="E1565" s="127"/>
      <c r="F1565" s="126"/>
      <c r="G1565" s="127"/>
    </row>
    <row r="1566" spans="2:7" s="124" customFormat="1" ht="11.65" x14ac:dyDescent="0.35">
      <c r="B1566" s="100"/>
      <c r="C1566" s="100"/>
      <c r="D1566" s="184"/>
      <c r="E1566" s="127"/>
      <c r="F1566" s="126"/>
      <c r="G1566" s="127"/>
    </row>
    <row r="1567" spans="2:7" s="124" customFormat="1" ht="11.65" x14ac:dyDescent="0.35">
      <c r="B1567" s="100"/>
      <c r="C1567" s="100"/>
      <c r="D1567" s="184"/>
      <c r="E1567" s="127"/>
      <c r="F1567" s="126"/>
      <c r="G1567" s="127"/>
    </row>
    <row r="1568" spans="2:7" s="124" customFormat="1" ht="11.65" x14ac:dyDescent="0.35">
      <c r="B1568" s="100"/>
      <c r="C1568" s="100"/>
      <c r="D1568" s="184"/>
      <c r="E1568" s="127"/>
      <c r="F1568" s="126"/>
      <c r="G1568" s="127"/>
    </row>
    <row r="1569" spans="2:7" s="124" customFormat="1" ht="11.65" x14ac:dyDescent="0.35">
      <c r="B1569" s="100"/>
      <c r="C1569" s="100"/>
      <c r="D1569" s="184"/>
      <c r="E1569" s="127"/>
      <c r="F1569" s="126"/>
      <c r="G1569" s="127"/>
    </row>
    <row r="1570" spans="2:7" s="124" customFormat="1" ht="11.65" x14ac:dyDescent="0.35">
      <c r="B1570" s="100"/>
      <c r="C1570" s="100"/>
      <c r="D1570" s="184"/>
      <c r="E1570" s="127"/>
      <c r="F1570" s="126"/>
      <c r="G1570" s="127"/>
    </row>
    <row r="1571" spans="2:7" s="124" customFormat="1" ht="11.65" x14ac:dyDescent="0.35">
      <c r="B1571" s="100"/>
      <c r="C1571" s="100"/>
      <c r="D1571" s="184"/>
      <c r="E1571" s="127"/>
      <c r="F1571" s="126"/>
      <c r="G1571" s="127"/>
    </row>
    <row r="1572" spans="2:7" s="124" customFormat="1" ht="11.65" x14ac:dyDescent="0.35">
      <c r="B1572" s="100"/>
      <c r="C1572" s="100"/>
      <c r="D1572" s="184"/>
      <c r="E1572" s="127"/>
      <c r="F1572" s="126"/>
      <c r="G1572" s="127"/>
    </row>
    <row r="1573" spans="2:7" s="124" customFormat="1" ht="11.65" x14ac:dyDescent="0.35">
      <c r="B1573" s="100"/>
      <c r="C1573" s="100"/>
      <c r="D1573" s="184"/>
      <c r="E1573" s="127"/>
      <c r="F1573" s="126"/>
      <c r="G1573" s="127"/>
    </row>
    <row r="1574" spans="2:7" s="124" customFormat="1" ht="11.65" x14ac:dyDescent="0.35">
      <c r="B1574" s="100"/>
      <c r="C1574" s="100"/>
      <c r="D1574" s="184"/>
      <c r="E1574" s="127"/>
      <c r="F1574" s="126"/>
      <c r="G1574" s="127"/>
    </row>
    <row r="1575" spans="2:7" s="124" customFormat="1" ht="11.65" x14ac:dyDescent="0.35">
      <c r="B1575" s="100"/>
      <c r="C1575" s="100"/>
      <c r="D1575" s="184"/>
      <c r="E1575" s="127"/>
      <c r="F1575" s="126"/>
      <c r="G1575" s="127"/>
    </row>
    <row r="1576" spans="2:7" s="124" customFormat="1" ht="11.65" x14ac:dyDescent="0.35">
      <c r="B1576" s="100"/>
      <c r="C1576" s="100"/>
      <c r="D1576" s="184"/>
      <c r="E1576" s="127"/>
      <c r="F1576" s="126"/>
      <c r="G1576" s="127"/>
    </row>
    <row r="1577" spans="2:7" s="124" customFormat="1" ht="11.65" x14ac:dyDescent="0.35">
      <c r="B1577" s="100"/>
      <c r="C1577" s="100"/>
      <c r="D1577" s="184"/>
      <c r="E1577" s="127"/>
      <c r="F1577" s="126"/>
      <c r="G1577" s="127"/>
    </row>
    <row r="1578" spans="2:7" s="124" customFormat="1" ht="11.65" x14ac:dyDescent="0.35">
      <c r="B1578" s="100"/>
      <c r="C1578" s="100"/>
      <c r="D1578" s="184"/>
      <c r="E1578" s="127"/>
      <c r="F1578" s="126"/>
      <c r="G1578" s="127"/>
    </row>
    <row r="1579" spans="2:7" s="124" customFormat="1" ht="11.65" x14ac:dyDescent="0.35">
      <c r="B1579" s="100"/>
      <c r="C1579" s="100"/>
      <c r="D1579" s="184"/>
      <c r="E1579" s="127"/>
      <c r="F1579" s="126"/>
      <c r="G1579" s="127"/>
    </row>
    <row r="1580" spans="2:7" s="124" customFormat="1" ht="11.65" x14ac:dyDescent="0.35">
      <c r="B1580" s="100"/>
      <c r="C1580" s="100"/>
      <c r="D1580" s="184"/>
      <c r="E1580" s="127"/>
      <c r="F1580" s="126"/>
      <c r="G1580" s="127"/>
    </row>
    <row r="1581" spans="2:7" s="124" customFormat="1" ht="11.65" x14ac:dyDescent="0.35">
      <c r="B1581" s="100"/>
      <c r="C1581" s="100"/>
      <c r="D1581" s="184"/>
      <c r="E1581" s="127"/>
      <c r="F1581" s="126"/>
      <c r="G1581" s="127"/>
    </row>
    <row r="1582" spans="2:7" s="124" customFormat="1" ht="11.65" x14ac:dyDescent="0.35">
      <c r="B1582" s="100"/>
      <c r="C1582" s="100"/>
      <c r="D1582" s="184"/>
      <c r="E1582" s="127"/>
      <c r="F1582" s="126"/>
      <c r="G1582" s="127"/>
    </row>
    <row r="1583" spans="2:7" s="124" customFormat="1" ht="11.65" x14ac:dyDescent="0.35">
      <c r="B1583" s="100"/>
      <c r="C1583" s="100"/>
      <c r="D1583" s="184"/>
      <c r="E1583" s="127"/>
      <c r="F1583" s="126"/>
      <c r="G1583" s="127"/>
    </row>
    <row r="1584" spans="2:7" s="124" customFormat="1" ht="11.65" x14ac:dyDescent="0.35">
      <c r="B1584" s="100"/>
      <c r="C1584" s="100"/>
      <c r="D1584" s="184"/>
      <c r="E1584" s="127"/>
      <c r="F1584" s="126"/>
      <c r="G1584" s="127"/>
    </row>
    <row r="1585" spans="2:7" s="124" customFormat="1" ht="11.65" x14ac:dyDescent="0.35">
      <c r="B1585" s="100"/>
      <c r="C1585" s="100"/>
      <c r="D1585" s="184"/>
      <c r="E1585" s="127"/>
      <c r="F1585" s="126"/>
      <c r="G1585" s="127"/>
    </row>
    <row r="1586" spans="2:7" s="124" customFormat="1" ht="11.65" x14ac:dyDescent="0.35">
      <c r="B1586" s="100"/>
      <c r="C1586" s="100"/>
      <c r="D1586" s="184"/>
      <c r="E1586" s="127"/>
      <c r="F1586" s="126"/>
      <c r="G1586" s="127"/>
    </row>
    <row r="1587" spans="2:7" s="124" customFormat="1" ht="11.65" x14ac:dyDescent="0.35">
      <c r="B1587" s="100"/>
      <c r="C1587" s="100"/>
      <c r="D1587" s="184"/>
      <c r="E1587" s="127"/>
      <c r="F1587" s="126"/>
      <c r="G1587" s="127"/>
    </row>
    <row r="1588" spans="2:7" s="124" customFormat="1" ht="11.65" x14ac:dyDescent="0.35">
      <c r="B1588" s="100"/>
      <c r="C1588" s="100"/>
      <c r="D1588" s="184"/>
      <c r="E1588" s="127"/>
      <c r="F1588" s="126"/>
      <c r="G1588" s="127"/>
    </row>
    <row r="1589" spans="2:7" s="124" customFormat="1" ht="11.65" x14ac:dyDescent="0.35">
      <c r="B1589" s="100"/>
      <c r="C1589" s="100"/>
      <c r="D1589" s="184"/>
      <c r="E1589" s="127"/>
      <c r="F1589" s="126"/>
      <c r="G1589" s="127"/>
    </row>
    <row r="1590" spans="2:7" s="124" customFormat="1" ht="11.65" x14ac:dyDescent="0.35">
      <c r="B1590" s="100"/>
      <c r="C1590" s="100"/>
      <c r="D1590" s="184"/>
      <c r="E1590" s="127"/>
      <c r="F1590" s="126"/>
      <c r="G1590" s="127"/>
    </row>
    <row r="1591" spans="2:7" s="124" customFormat="1" ht="11.65" x14ac:dyDescent="0.35">
      <c r="B1591" s="100"/>
      <c r="C1591" s="100"/>
      <c r="D1591" s="184"/>
      <c r="E1591" s="127"/>
      <c r="F1591" s="126"/>
      <c r="G1591" s="127"/>
    </row>
    <row r="1592" spans="2:7" s="124" customFormat="1" ht="11.65" x14ac:dyDescent="0.35">
      <c r="B1592" s="100"/>
      <c r="C1592" s="100"/>
      <c r="D1592" s="184"/>
      <c r="E1592" s="127"/>
      <c r="F1592" s="126"/>
      <c r="G1592" s="127"/>
    </row>
    <row r="1593" spans="2:7" s="124" customFormat="1" ht="11.65" x14ac:dyDescent="0.35">
      <c r="B1593" s="100"/>
      <c r="C1593" s="100"/>
      <c r="D1593" s="184"/>
      <c r="E1593" s="127"/>
      <c r="F1593" s="126"/>
      <c r="G1593" s="127"/>
    </row>
    <row r="1594" spans="2:7" s="124" customFormat="1" ht="11.65" x14ac:dyDescent="0.35">
      <c r="B1594" s="100"/>
      <c r="C1594" s="100"/>
      <c r="D1594" s="184"/>
      <c r="E1594" s="127"/>
      <c r="F1594" s="126"/>
      <c r="G1594" s="127"/>
    </row>
    <row r="1595" spans="2:7" s="124" customFormat="1" ht="11.65" x14ac:dyDescent="0.35">
      <c r="B1595" s="100"/>
      <c r="C1595" s="100"/>
      <c r="D1595" s="184"/>
      <c r="E1595" s="127"/>
      <c r="F1595" s="126"/>
      <c r="G1595" s="127"/>
    </row>
    <row r="1596" spans="2:7" s="124" customFormat="1" ht="11.65" x14ac:dyDescent="0.35">
      <c r="B1596" s="100"/>
      <c r="C1596" s="100"/>
      <c r="D1596" s="184"/>
      <c r="E1596" s="127"/>
      <c r="F1596" s="126"/>
      <c r="G1596" s="127"/>
    </row>
    <row r="1597" spans="2:7" s="124" customFormat="1" ht="11.65" x14ac:dyDescent="0.35">
      <c r="B1597" s="100"/>
      <c r="C1597" s="100"/>
      <c r="D1597" s="184"/>
      <c r="E1597" s="127"/>
      <c r="F1597" s="126"/>
      <c r="G1597" s="127"/>
    </row>
    <row r="1598" spans="2:7" s="124" customFormat="1" ht="11.65" x14ac:dyDescent="0.35">
      <c r="B1598" s="100"/>
      <c r="C1598" s="100"/>
      <c r="D1598" s="184"/>
      <c r="E1598" s="127"/>
      <c r="F1598" s="126"/>
      <c r="G1598" s="127"/>
    </row>
    <row r="1599" spans="2:7" s="124" customFormat="1" ht="11.65" x14ac:dyDescent="0.35">
      <c r="B1599" s="100"/>
      <c r="C1599" s="100"/>
      <c r="D1599" s="184"/>
      <c r="E1599" s="127"/>
      <c r="F1599" s="126"/>
      <c r="G1599" s="127"/>
    </row>
    <row r="1600" spans="2:7" s="124" customFormat="1" ht="11.65" x14ac:dyDescent="0.35">
      <c r="B1600" s="100"/>
      <c r="C1600" s="100"/>
      <c r="D1600" s="184"/>
      <c r="E1600" s="127"/>
      <c r="F1600" s="126"/>
      <c r="G1600" s="127"/>
    </row>
    <row r="1601" spans="2:7" s="124" customFormat="1" ht="11.65" x14ac:dyDescent="0.35">
      <c r="B1601" s="100"/>
      <c r="C1601" s="100"/>
      <c r="D1601" s="184"/>
      <c r="E1601" s="127"/>
      <c r="F1601" s="126"/>
      <c r="G1601" s="127"/>
    </row>
  </sheetData>
  <sheetProtection algorithmName="SHA-512" hashValue="KRSsp4LUuHO6U9WKkv58iGPOm9QFDlovVwIWMxogbP8NQeuF4K4KDkrLhj3uBzI9zJRGEELo60X25piMy5UrFA==" saltValue="MKmcseVRopEAZsGvb3UkR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385DE-D709-451C-B91F-9DA3D1BD9364}">
  <sheetPr codeName="List12">
    <pageSetUpPr fitToPage="1"/>
  </sheetPr>
  <dimension ref="A1:G1899"/>
  <sheetViews>
    <sheetView view="pageBreakPreview" topLeftCell="A92"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200"/>
      <c r="E1" s="52"/>
      <c r="F1" s="52"/>
    </row>
    <row r="2" spans="1:7" x14ac:dyDescent="0.35">
      <c r="A2" s="34"/>
      <c r="B2" s="38"/>
      <c r="C2" s="38"/>
      <c r="D2" s="200"/>
      <c r="E2" s="52"/>
      <c r="F2" s="52"/>
    </row>
    <row r="3" spans="1:7" x14ac:dyDescent="0.35">
      <c r="A3" s="34" t="s">
        <v>8</v>
      </c>
      <c r="B3" s="35" t="str">
        <f>'0_Osebe'!$B$3</f>
        <v>Fakulteta za strojništvo</v>
      </c>
      <c r="C3" s="35" t="str">
        <f>'0_Osebe'!$C$3</f>
        <v>Faculty of Mechanical Engineering</v>
      </c>
      <c r="D3" s="200"/>
      <c r="E3" s="52"/>
      <c r="F3" s="52"/>
    </row>
    <row r="4" spans="1:7" x14ac:dyDescent="0.35">
      <c r="A4" s="34" t="s">
        <v>7</v>
      </c>
      <c r="B4" s="35" t="str">
        <f>'0_Osebe'!$B$4</f>
        <v>AKUSTIČNE CELICE</v>
      </c>
      <c r="C4" s="35" t="str">
        <f>'0_Osebe'!$C$4</f>
        <v>ACOUSTIC CELLS</v>
      </c>
      <c r="D4" s="200"/>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371</v>
      </c>
      <c r="B7" s="35" t="s">
        <v>150</v>
      </c>
      <c r="C7" s="35" t="s">
        <v>905</v>
      </c>
      <c r="D7" s="135"/>
      <c r="E7" s="136"/>
      <c r="F7" s="137"/>
      <c r="G7" s="138"/>
    </row>
    <row r="8" spans="1:7" x14ac:dyDescent="0.35">
      <c r="A8" s="139" t="s">
        <v>374</v>
      </c>
      <c r="B8" s="140" t="s">
        <v>282</v>
      </c>
      <c r="C8" s="140" t="s">
        <v>790</v>
      </c>
      <c r="D8" s="135"/>
      <c r="E8" s="136"/>
      <c r="F8" s="137"/>
      <c r="G8" s="141">
        <f>G370</f>
        <v>0</v>
      </c>
    </row>
    <row r="9" spans="1:7" x14ac:dyDescent="0.35">
      <c r="A9" s="34"/>
      <c r="B9" s="38"/>
      <c r="C9" s="38"/>
      <c r="D9" s="201"/>
      <c r="E9" s="133"/>
      <c r="F9" s="108"/>
      <c r="G9" s="133"/>
    </row>
    <row r="10" spans="1:7" x14ac:dyDescent="0.35">
      <c r="A10" s="122" t="s">
        <v>890</v>
      </c>
      <c r="B10" s="38"/>
      <c r="C10" s="38"/>
      <c r="D10" s="201"/>
      <c r="E10" s="133"/>
      <c r="F10" s="108"/>
      <c r="G10" s="133"/>
    </row>
    <row r="11" spans="1:7" x14ac:dyDescent="0.35">
      <c r="A11" s="143"/>
      <c r="B11" s="35"/>
      <c r="C11" s="35"/>
      <c r="D11" s="202"/>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269</v>
      </c>
      <c r="B14" s="161" t="str">
        <f>$B$8</f>
        <v>SUHOMONTAŽNA DELA</v>
      </c>
      <c r="C14" s="161" t="str">
        <f>$C$8</f>
        <v>DRYWALL WORKS</v>
      </c>
      <c r="D14" s="166"/>
      <c r="E14" s="167"/>
      <c r="F14" s="168"/>
      <c r="G14" s="169"/>
    </row>
    <row r="15" spans="1:7" x14ac:dyDescent="0.35">
      <c r="A15" s="163"/>
      <c r="B15" s="164"/>
      <c r="C15" s="165"/>
      <c r="D15" s="166"/>
      <c r="E15" s="167"/>
      <c r="F15" s="168"/>
      <c r="G15" s="169"/>
    </row>
    <row r="16" spans="1:7" ht="81.400000000000006" x14ac:dyDescent="0.35">
      <c r="A16" s="179"/>
      <c r="B16" s="171" t="s">
        <v>461</v>
      </c>
      <c r="C16" s="172" t="s">
        <v>510</v>
      </c>
      <c r="D16" s="173"/>
      <c r="E16" s="214"/>
      <c r="F16" s="168"/>
      <c r="G16" s="169"/>
    </row>
    <row r="17" spans="1:7" x14ac:dyDescent="0.35">
      <c r="A17" s="179"/>
      <c r="B17" s="171"/>
      <c r="C17" s="172"/>
      <c r="D17" s="173"/>
      <c r="E17" s="214"/>
      <c r="F17" s="168"/>
      <c r="G17" s="169"/>
    </row>
    <row r="18" spans="1:7" x14ac:dyDescent="0.35">
      <c r="A18" s="170"/>
      <c r="B18" s="176" t="s">
        <v>162</v>
      </c>
      <c r="C18" s="177" t="s">
        <v>519</v>
      </c>
      <c r="D18" s="173"/>
      <c r="E18" s="174"/>
      <c r="F18" s="168"/>
      <c r="G18" s="169"/>
    </row>
    <row r="19" spans="1:7" ht="23.25" x14ac:dyDescent="0.35">
      <c r="A19" s="179" t="s">
        <v>163</v>
      </c>
      <c r="B19" s="171" t="s">
        <v>164</v>
      </c>
      <c r="C19" s="172" t="s">
        <v>520</v>
      </c>
      <c r="D19" s="173"/>
      <c r="E19" s="180"/>
      <c r="F19" s="168"/>
      <c r="G19" s="169"/>
    </row>
    <row r="20" spans="1:7" ht="34.9" x14ac:dyDescent="0.35">
      <c r="A20" s="179" t="s">
        <v>165</v>
      </c>
      <c r="B20" s="171" t="s">
        <v>166</v>
      </c>
      <c r="C20" s="172" t="s">
        <v>521</v>
      </c>
      <c r="D20" s="173"/>
      <c r="E20" s="180"/>
      <c r="F20" s="168"/>
      <c r="G20" s="169"/>
    </row>
    <row r="21" spans="1:7" ht="23.25" x14ac:dyDescent="0.35">
      <c r="A21" s="179" t="s">
        <v>167</v>
      </c>
      <c r="B21" s="171" t="s">
        <v>168</v>
      </c>
      <c r="C21" s="172" t="s">
        <v>522</v>
      </c>
      <c r="D21" s="173"/>
      <c r="E21" s="180"/>
      <c r="F21" s="168"/>
      <c r="G21" s="169"/>
    </row>
    <row r="22" spans="1:7" ht="23.25" x14ac:dyDescent="0.35">
      <c r="A22" s="179"/>
      <c r="B22" s="171" t="s">
        <v>169</v>
      </c>
      <c r="C22" s="172" t="s">
        <v>523</v>
      </c>
      <c r="D22" s="173"/>
      <c r="E22" s="180"/>
      <c r="F22" s="168"/>
      <c r="G22" s="169"/>
    </row>
    <row r="23" spans="1:7" x14ac:dyDescent="0.35">
      <c r="A23" s="179"/>
      <c r="B23" s="171" t="s">
        <v>170</v>
      </c>
      <c r="C23" s="172" t="s">
        <v>524</v>
      </c>
      <c r="D23" s="173"/>
      <c r="E23" s="180"/>
      <c r="F23" s="168"/>
      <c r="G23" s="178"/>
    </row>
    <row r="24" spans="1:7" ht="23.25" x14ac:dyDescent="0.35">
      <c r="A24" s="179"/>
      <c r="B24" s="171" t="s">
        <v>171</v>
      </c>
      <c r="C24" s="172" t="s">
        <v>525</v>
      </c>
      <c r="D24" s="173"/>
      <c r="E24" s="180"/>
      <c r="F24" s="168"/>
      <c r="G24" s="169"/>
    </row>
    <row r="25" spans="1:7" x14ac:dyDescent="0.35">
      <c r="A25" s="179"/>
      <c r="B25" s="171" t="s">
        <v>172</v>
      </c>
      <c r="C25" s="172" t="s">
        <v>526</v>
      </c>
      <c r="D25" s="173"/>
      <c r="E25" s="180"/>
      <c r="F25" s="168"/>
      <c r="G25" s="169"/>
    </row>
    <row r="26" spans="1:7" x14ac:dyDescent="0.35">
      <c r="A26" s="179"/>
      <c r="B26" s="171" t="s">
        <v>173</v>
      </c>
      <c r="C26" s="172" t="s">
        <v>527</v>
      </c>
      <c r="D26" s="173"/>
      <c r="E26" s="180"/>
      <c r="F26" s="168"/>
      <c r="G26" s="169"/>
    </row>
    <row r="27" spans="1:7" ht="34.9" x14ac:dyDescent="0.35">
      <c r="A27" s="179"/>
      <c r="B27" s="171" t="s">
        <v>174</v>
      </c>
      <c r="C27" s="172" t="s">
        <v>528</v>
      </c>
      <c r="D27" s="173"/>
      <c r="E27" s="180"/>
      <c r="F27" s="168"/>
      <c r="G27" s="169"/>
    </row>
    <row r="28" spans="1:7" x14ac:dyDescent="0.35">
      <c r="A28" s="179"/>
      <c r="B28" s="171" t="s">
        <v>175</v>
      </c>
      <c r="C28" s="172" t="s">
        <v>529</v>
      </c>
      <c r="D28" s="173"/>
      <c r="E28" s="180"/>
      <c r="F28" s="168"/>
      <c r="G28" s="169"/>
    </row>
    <row r="29" spans="1:7" ht="34.9" x14ac:dyDescent="0.35">
      <c r="A29" s="179"/>
      <c r="B29" s="171" t="s">
        <v>176</v>
      </c>
      <c r="C29" s="172" t="s">
        <v>530</v>
      </c>
      <c r="D29" s="173"/>
      <c r="E29" s="180"/>
      <c r="F29" s="168"/>
      <c r="G29" s="169"/>
    </row>
    <row r="30" spans="1:7" x14ac:dyDescent="0.35">
      <c r="A30" s="179" t="s">
        <v>177</v>
      </c>
      <c r="B30" s="171" t="s">
        <v>178</v>
      </c>
      <c r="C30" s="172" t="s">
        <v>531</v>
      </c>
      <c r="D30" s="173"/>
      <c r="E30" s="180"/>
      <c r="F30" s="168"/>
      <c r="G30" s="178"/>
    </row>
    <row r="31" spans="1:7" x14ac:dyDescent="0.35">
      <c r="A31" s="179"/>
      <c r="B31" s="171" t="s">
        <v>179</v>
      </c>
      <c r="C31" s="172" t="s">
        <v>532</v>
      </c>
      <c r="D31" s="173"/>
      <c r="E31" s="180"/>
      <c r="F31" s="168"/>
      <c r="G31" s="169"/>
    </row>
    <row r="32" spans="1:7" x14ac:dyDescent="0.35">
      <c r="A32" s="179"/>
      <c r="B32" s="171" t="s">
        <v>180</v>
      </c>
      <c r="C32" s="172" t="s">
        <v>533</v>
      </c>
      <c r="D32" s="173"/>
      <c r="E32" s="180"/>
      <c r="F32" s="168"/>
      <c r="G32" s="169"/>
    </row>
    <row r="33" spans="1:7" ht="23.25" x14ac:dyDescent="0.35">
      <c r="A33" s="179"/>
      <c r="B33" s="171" t="s">
        <v>181</v>
      </c>
      <c r="C33" s="172" t="s">
        <v>534</v>
      </c>
      <c r="D33" s="173"/>
      <c r="E33" s="180"/>
      <c r="F33" s="168"/>
      <c r="G33" s="169"/>
    </row>
    <row r="34" spans="1:7" x14ac:dyDescent="0.35">
      <c r="A34" s="179"/>
      <c r="B34" s="171" t="s">
        <v>182</v>
      </c>
      <c r="C34" s="172" t="s">
        <v>535</v>
      </c>
      <c r="D34" s="173"/>
      <c r="E34" s="180"/>
      <c r="F34" s="168"/>
      <c r="G34" s="169"/>
    </row>
    <row r="35" spans="1:7" x14ac:dyDescent="0.35">
      <c r="A35" s="179"/>
      <c r="B35" s="171" t="s">
        <v>183</v>
      </c>
      <c r="C35" s="172" t="s">
        <v>536</v>
      </c>
      <c r="D35" s="173"/>
      <c r="E35" s="180"/>
      <c r="F35" s="168"/>
      <c r="G35" s="169"/>
    </row>
    <row r="36" spans="1:7" x14ac:dyDescent="0.35">
      <c r="A36" s="179"/>
      <c r="B36" s="171" t="s">
        <v>184</v>
      </c>
      <c r="C36" s="172" t="s">
        <v>537</v>
      </c>
      <c r="D36" s="173"/>
      <c r="E36" s="180"/>
      <c r="F36" s="168"/>
      <c r="G36" s="169"/>
    </row>
    <row r="37" spans="1:7" ht="23.25" x14ac:dyDescent="0.35">
      <c r="A37" s="179"/>
      <c r="B37" s="171" t="s">
        <v>185</v>
      </c>
      <c r="C37" s="172" t="s">
        <v>538</v>
      </c>
      <c r="D37" s="173"/>
      <c r="E37" s="180"/>
      <c r="F37" s="168"/>
      <c r="G37" s="169"/>
    </row>
    <row r="38" spans="1:7" x14ac:dyDescent="0.35">
      <c r="A38" s="179"/>
      <c r="B38" s="171" t="s">
        <v>186</v>
      </c>
      <c r="C38" s="172" t="s">
        <v>539</v>
      </c>
      <c r="D38" s="173"/>
      <c r="E38" s="180"/>
      <c r="F38" s="168"/>
      <c r="G38" s="178"/>
    </row>
    <row r="39" spans="1:7" x14ac:dyDescent="0.35">
      <c r="A39" s="179"/>
      <c r="B39" s="171" t="s">
        <v>187</v>
      </c>
      <c r="C39" s="172" t="s">
        <v>540</v>
      </c>
      <c r="D39" s="173"/>
      <c r="E39" s="180"/>
      <c r="F39" s="168"/>
      <c r="G39" s="169"/>
    </row>
    <row r="40" spans="1:7" ht="23.25" x14ac:dyDescent="0.35">
      <c r="A40" s="179"/>
      <c r="B40" s="171" t="s">
        <v>188</v>
      </c>
      <c r="C40" s="172" t="s">
        <v>541</v>
      </c>
      <c r="D40" s="173"/>
      <c r="E40" s="180"/>
      <c r="F40" s="168"/>
      <c r="G40" s="169"/>
    </row>
    <row r="41" spans="1:7" ht="23.25" x14ac:dyDescent="0.35">
      <c r="A41" s="179"/>
      <c r="B41" s="171" t="s">
        <v>189</v>
      </c>
      <c r="C41" s="172" t="s">
        <v>542</v>
      </c>
      <c r="D41" s="173"/>
      <c r="E41" s="180"/>
      <c r="F41" s="168"/>
      <c r="G41" s="169"/>
    </row>
    <row r="42" spans="1:7" ht="23.25" x14ac:dyDescent="0.35">
      <c r="A42" s="179"/>
      <c r="B42" s="171" t="s">
        <v>190</v>
      </c>
      <c r="C42" s="172" t="s">
        <v>543</v>
      </c>
      <c r="D42" s="173"/>
      <c r="E42" s="180"/>
      <c r="F42" s="168"/>
      <c r="G42" s="169"/>
    </row>
    <row r="43" spans="1:7" x14ac:dyDescent="0.35">
      <c r="A43" s="179"/>
      <c r="B43" s="171" t="s">
        <v>191</v>
      </c>
      <c r="C43" s="172" t="s">
        <v>544</v>
      </c>
      <c r="D43" s="173"/>
      <c r="E43" s="180"/>
      <c r="F43" s="168"/>
      <c r="G43" s="169"/>
    </row>
    <row r="44" spans="1:7" ht="23.25" x14ac:dyDescent="0.35">
      <c r="A44" s="179"/>
      <c r="B44" s="171" t="s">
        <v>192</v>
      </c>
      <c r="C44" s="172" t="s">
        <v>545</v>
      </c>
      <c r="D44" s="173"/>
      <c r="E44" s="180"/>
      <c r="F44" s="168"/>
      <c r="G44" s="169"/>
    </row>
    <row r="45" spans="1:7" ht="34.9" x14ac:dyDescent="0.35">
      <c r="A45" s="179"/>
      <c r="B45" s="171" t="s">
        <v>193</v>
      </c>
      <c r="C45" s="172" t="s">
        <v>546</v>
      </c>
      <c r="D45" s="173"/>
      <c r="E45" s="180"/>
      <c r="F45" s="168"/>
      <c r="G45" s="169"/>
    </row>
    <row r="46" spans="1:7" x14ac:dyDescent="0.35">
      <c r="A46" s="179"/>
      <c r="B46" s="171" t="s">
        <v>194</v>
      </c>
      <c r="C46" s="172" t="s">
        <v>547</v>
      </c>
      <c r="D46" s="173"/>
      <c r="E46" s="180"/>
      <c r="F46" s="168"/>
      <c r="G46" s="178"/>
    </row>
    <row r="47" spans="1:7" ht="58.15" x14ac:dyDescent="0.35">
      <c r="A47" s="179"/>
      <c r="B47" s="171" t="s">
        <v>399</v>
      </c>
      <c r="C47" s="172" t="s">
        <v>548</v>
      </c>
      <c r="D47" s="173"/>
      <c r="E47" s="180"/>
      <c r="F47" s="168"/>
      <c r="G47" s="169"/>
    </row>
    <row r="48" spans="1:7" ht="23.25" x14ac:dyDescent="0.35">
      <c r="A48" s="179"/>
      <c r="B48" s="171" t="s">
        <v>196</v>
      </c>
      <c r="C48" s="172" t="s">
        <v>549</v>
      </c>
      <c r="D48" s="173"/>
      <c r="E48" s="180"/>
      <c r="F48" s="168"/>
      <c r="G48" s="169"/>
    </row>
    <row r="49" spans="1:7" ht="23.25" x14ac:dyDescent="0.35">
      <c r="A49" s="179"/>
      <c r="B49" s="171" t="s">
        <v>197</v>
      </c>
      <c r="C49" s="172" t="s">
        <v>550</v>
      </c>
      <c r="D49" s="173"/>
      <c r="E49" s="180"/>
      <c r="F49" s="168"/>
      <c r="G49" s="169"/>
    </row>
    <row r="50" spans="1:7" ht="23.25" x14ac:dyDescent="0.35">
      <c r="A50" s="179"/>
      <c r="B50" s="171" t="s">
        <v>198</v>
      </c>
      <c r="C50" s="172" t="s">
        <v>551</v>
      </c>
      <c r="D50" s="173"/>
      <c r="E50" s="180"/>
      <c r="F50" s="168"/>
      <c r="G50" s="169"/>
    </row>
    <row r="51" spans="1:7" ht="34.9" x14ac:dyDescent="0.35">
      <c r="A51" s="179"/>
      <c r="B51" s="171" t="s">
        <v>199</v>
      </c>
      <c r="C51" s="172" t="s">
        <v>552</v>
      </c>
      <c r="D51" s="173"/>
      <c r="E51" s="180"/>
      <c r="F51" s="168"/>
      <c r="G51" s="178"/>
    </row>
    <row r="52" spans="1:7" s="184" customFormat="1" ht="34.9" x14ac:dyDescent="0.35">
      <c r="A52" s="179"/>
      <c r="B52" s="171" t="s">
        <v>200</v>
      </c>
      <c r="C52" s="172" t="s">
        <v>638</v>
      </c>
      <c r="D52" s="173"/>
      <c r="E52" s="180"/>
      <c r="F52" s="168"/>
      <c r="G52" s="169"/>
    </row>
    <row r="53" spans="1:7" s="184" customFormat="1" ht="34.9" x14ac:dyDescent="0.35">
      <c r="A53" s="179"/>
      <c r="B53" s="171" t="s">
        <v>201</v>
      </c>
      <c r="C53" s="172" t="s">
        <v>554</v>
      </c>
      <c r="D53" s="173"/>
      <c r="E53" s="180"/>
      <c r="F53" s="168"/>
      <c r="G53" s="178"/>
    </row>
    <row r="54" spans="1:7" s="184" customFormat="1" ht="34.9" x14ac:dyDescent="0.35">
      <c r="A54" s="179" t="s">
        <v>202</v>
      </c>
      <c r="B54" s="171" t="s">
        <v>203</v>
      </c>
      <c r="C54" s="172" t="s">
        <v>555</v>
      </c>
      <c r="D54" s="173"/>
      <c r="E54" s="180"/>
      <c r="F54" s="168"/>
      <c r="G54" s="178"/>
    </row>
    <row r="55" spans="1:7" s="184" customFormat="1" ht="34.9" x14ac:dyDescent="0.35">
      <c r="A55" s="179" t="s">
        <v>204</v>
      </c>
      <c r="B55" s="171" t="s">
        <v>205</v>
      </c>
      <c r="C55" s="172" t="s">
        <v>556</v>
      </c>
      <c r="D55" s="173"/>
      <c r="E55" s="180"/>
      <c r="F55" s="168"/>
      <c r="G55" s="178"/>
    </row>
    <row r="56" spans="1:7" s="184" customFormat="1" ht="11.65" x14ac:dyDescent="0.35">
      <c r="A56" s="179"/>
      <c r="B56" s="212"/>
      <c r="C56" s="213"/>
      <c r="D56" s="173"/>
      <c r="E56" s="214"/>
      <c r="F56" s="168"/>
      <c r="G56" s="178"/>
    </row>
    <row r="57" spans="1:7" s="184" customFormat="1" ht="139.5" x14ac:dyDescent="0.35">
      <c r="A57" s="183" t="str">
        <f>CONCATENATE($A$14,".",TEXT(COUNTA(A$15:A56)-COUNTIF(A$15:A56,"*.")-COUNTIF(A$15:A56,"*)")+1,0))</f>
        <v>2.2.1</v>
      </c>
      <c r="B57" s="176" t="s">
        <v>433</v>
      </c>
      <c r="C57" s="177" t="s">
        <v>672</v>
      </c>
      <c r="D57" s="173" t="s">
        <v>225</v>
      </c>
      <c r="E57" s="174">
        <v>1437</v>
      </c>
      <c r="F57" s="4"/>
      <c r="G57" s="178">
        <f t="shared" ref="G57" si="0">ROUND(E57*F57,2)</f>
        <v>0</v>
      </c>
    </row>
    <row r="58" spans="1:7" s="184" customFormat="1" ht="11.65" x14ac:dyDescent="0.35">
      <c r="A58" s="182"/>
      <c r="B58" s="176"/>
      <c r="C58" s="177"/>
      <c r="D58" s="173"/>
      <c r="E58" s="174"/>
      <c r="F58" s="168"/>
      <c r="G58" s="178"/>
    </row>
    <row r="59" spans="1:7" s="184" customFormat="1" ht="23.25" x14ac:dyDescent="0.35">
      <c r="A59" s="183" t="str">
        <f>CONCATENATE($A$14,".",TEXT(COUNTA(A$15:A58)-COUNTIF(A$15:A58,"*.")-COUNTIF(A$15:A58,"*)")+1,0))</f>
        <v>2.2.2</v>
      </c>
      <c r="B59" s="176" t="s">
        <v>434</v>
      </c>
      <c r="C59" s="177" t="s">
        <v>673</v>
      </c>
      <c r="D59" s="173"/>
      <c r="E59" s="174"/>
      <c r="F59" s="168"/>
      <c r="G59" s="178"/>
    </row>
    <row r="60" spans="1:7" s="206" customFormat="1" ht="11.65" x14ac:dyDescent="0.35">
      <c r="A60" s="170"/>
      <c r="B60" s="176" t="s">
        <v>283</v>
      </c>
      <c r="C60" s="177" t="s">
        <v>674</v>
      </c>
      <c r="D60" s="173"/>
      <c r="E60" s="174"/>
      <c r="F60" s="168"/>
      <c r="G60" s="169"/>
    </row>
    <row r="61" spans="1:7" s="184" customFormat="1" ht="60.4" x14ac:dyDescent="0.35">
      <c r="A61" s="170" t="s">
        <v>208</v>
      </c>
      <c r="B61" s="176" t="s">
        <v>475</v>
      </c>
      <c r="C61" s="177" t="s">
        <v>675</v>
      </c>
      <c r="D61" s="173"/>
      <c r="E61" s="174"/>
      <c r="F61" s="168"/>
      <c r="G61" s="178"/>
    </row>
    <row r="62" spans="1:7" s="184" customFormat="1" ht="60.4" x14ac:dyDescent="0.35">
      <c r="A62" s="170" t="s">
        <v>209</v>
      </c>
      <c r="B62" s="176" t="s">
        <v>476</v>
      </c>
      <c r="C62" s="177" t="s">
        <v>676</v>
      </c>
      <c r="D62" s="173"/>
      <c r="E62" s="174"/>
      <c r="F62" s="168"/>
      <c r="G62" s="178"/>
    </row>
    <row r="63" spans="1:7" s="184" customFormat="1" ht="11.65" x14ac:dyDescent="0.35">
      <c r="A63" s="170"/>
      <c r="B63" s="176" t="s">
        <v>284</v>
      </c>
      <c r="C63" s="177" t="s">
        <v>677</v>
      </c>
      <c r="D63" s="173" t="s">
        <v>225</v>
      </c>
      <c r="E63" s="174">
        <v>112.84</v>
      </c>
      <c r="F63" s="4"/>
      <c r="G63" s="178">
        <f t="shared" ref="G63:G64" si="1">ROUND(E63*F63,2)</f>
        <v>0</v>
      </c>
    </row>
    <row r="64" spans="1:7" s="184" customFormat="1" ht="11.65" x14ac:dyDescent="0.35">
      <c r="A64" s="170"/>
      <c r="B64" s="176" t="s">
        <v>285</v>
      </c>
      <c r="C64" s="177" t="s">
        <v>287</v>
      </c>
      <c r="D64" s="173" t="s">
        <v>225</v>
      </c>
      <c r="E64" s="174">
        <v>0</v>
      </c>
      <c r="F64" s="168"/>
      <c r="G64" s="178">
        <f t="shared" si="1"/>
        <v>0</v>
      </c>
    </row>
    <row r="65" spans="1:7" s="184" customFormat="1" ht="11.65" x14ac:dyDescent="0.35">
      <c r="A65" s="170"/>
      <c r="B65" s="176"/>
      <c r="C65" s="177"/>
      <c r="D65" s="173"/>
      <c r="E65" s="174"/>
      <c r="F65" s="168"/>
      <c r="G65" s="178"/>
    </row>
    <row r="66" spans="1:7" s="184" customFormat="1" ht="23.25" x14ac:dyDescent="0.35">
      <c r="A66" s="183" t="str">
        <f>CONCATENATE($A$14,".",TEXT(COUNTA(A$15:A65)-COUNTIF(A$15:A65,"*.")-COUNTIF(A$15:A65,"*)")+1,0))</f>
        <v>2.2.3</v>
      </c>
      <c r="B66" s="176" t="s">
        <v>435</v>
      </c>
      <c r="C66" s="177" t="s">
        <v>678</v>
      </c>
      <c r="D66" s="173"/>
      <c r="E66" s="174"/>
      <c r="F66" s="168"/>
      <c r="G66" s="169"/>
    </row>
    <row r="67" spans="1:7" s="184" customFormat="1" ht="11.65" x14ac:dyDescent="0.35">
      <c r="A67" s="170"/>
      <c r="B67" s="176" t="s">
        <v>283</v>
      </c>
      <c r="C67" s="177" t="s">
        <v>674</v>
      </c>
      <c r="D67" s="173"/>
      <c r="E67" s="174"/>
      <c r="F67" s="168"/>
      <c r="G67" s="178"/>
    </row>
    <row r="68" spans="1:7" s="184" customFormat="1" ht="23.25" x14ac:dyDescent="0.35">
      <c r="A68" s="170"/>
      <c r="B68" s="176" t="s">
        <v>286</v>
      </c>
      <c r="C68" s="177" t="s">
        <v>679</v>
      </c>
      <c r="D68" s="173"/>
      <c r="E68" s="174"/>
      <c r="F68" s="168"/>
      <c r="G68" s="169"/>
    </row>
    <row r="69" spans="1:7" s="184" customFormat="1" ht="60.4" x14ac:dyDescent="0.35">
      <c r="A69" s="170" t="s">
        <v>208</v>
      </c>
      <c r="B69" s="176" t="s">
        <v>477</v>
      </c>
      <c r="C69" s="177" t="s">
        <v>680</v>
      </c>
      <c r="D69" s="173"/>
      <c r="E69" s="174"/>
      <c r="F69" s="168"/>
      <c r="G69" s="178"/>
    </row>
    <row r="70" spans="1:7" s="184" customFormat="1" ht="11.65" x14ac:dyDescent="0.35">
      <c r="A70" s="170"/>
      <c r="B70" s="176" t="s">
        <v>284</v>
      </c>
      <c r="C70" s="177" t="s">
        <v>677</v>
      </c>
      <c r="D70" s="173" t="s">
        <v>225</v>
      </c>
      <c r="E70" s="174">
        <v>176.54000000000002</v>
      </c>
      <c r="F70" s="4"/>
      <c r="G70" s="178">
        <f t="shared" ref="G70:G71" si="2">ROUND(E70*F70,2)</f>
        <v>0</v>
      </c>
    </row>
    <row r="71" spans="1:7" s="184" customFormat="1" ht="11.65" x14ac:dyDescent="0.35">
      <c r="A71" s="170"/>
      <c r="B71" s="176" t="s">
        <v>287</v>
      </c>
      <c r="C71" s="177" t="s">
        <v>287</v>
      </c>
      <c r="D71" s="173" t="s">
        <v>225</v>
      </c>
      <c r="E71" s="174">
        <v>0</v>
      </c>
      <c r="F71" s="168"/>
      <c r="G71" s="178">
        <f t="shared" si="2"/>
        <v>0</v>
      </c>
    </row>
    <row r="72" spans="1:7" s="184" customFormat="1" ht="11.65" x14ac:dyDescent="0.35">
      <c r="A72" s="170"/>
      <c r="B72" s="176" t="s">
        <v>288</v>
      </c>
      <c r="C72" s="177" t="s">
        <v>681</v>
      </c>
      <c r="D72" s="173"/>
      <c r="E72" s="174"/>
      <c r="F72" s="168"/>
      <c r="G72" s="178"/>
    </row>
    <row r="73" spans="1:7" s="184" customFormat="1" ht="60.4" x14ac:dyDescent="0.35">
      <c r="A73" s="170" t="s">
        <v>209</v>
      </c>
      <c r="B73" s="176" t="s">
        <v>477</v>
      </c>
      <c r="C73" s="177" t="s">
        <v>680</v>
      </c>
      <c r="D73" s="173"/>
      <c r="E73" s="174"/>
      <c r="F73" s="168"/>
      <c r="G73" s="178"/>
    </row>
    <row r="74" spans="1:7" s="184" customFormat="1" ht="11.65" x14ac:dyDescent="0.35">
      <c r="A74" s="170"/>
      <c r="B74" s="176" t="s">
        <v>289</v>
      </c>
      <c r="C74" s="177" t="s">
        <v>682</v>
      </c>
      <c r="D74" s="173"/>
      <c r="E74" s="174"/>
      <c r="F74" s="168"/>
      <c r="G74" s="178"/>
    </row>
    <row r="75" spans="1:7" s="184" customFormat="1" ht="11.65" x14ac:dyDescent="0.35">
      <c r="A75" s="170"/>
      <c r="B75" s="176" t="s">
        <v>284</v>
      </c>
      <c r="C75" s="177" t="s">
        <v>677</v>
      </c>
      <c r="D75" s="173" t="s">
        <v>225</v>
      </c>
      <c r="E75" s="174">
        <v>176.54000000000002</v>
      </c>
      <c r="F75" s="4"/>
      <c r="G75" s="178">
        <f t="shared" ref="G75:G76" si="3">ROUND(E75*F75,2)</f>
        <v>0</v>
      </c>
    </row>
    <row r="76" spans="1:7" s="184" customFormat="1" ht="11.65" x14ac:dyDescent="0.35">
      <c r="A76" s="170"/>
      <c r="B76" s="176" t="s">
        <v>287</v>
      </c>
      <c r="C76" s="177" t="s">
        <v>287</v>
      </c>
      <c r="D76" s="173" t="s">
        <v>225</v>
      </c>
      <c r="E76" s="174">
        <v>0</v>
      </c>
      <c r="F76" s="168"/>
      <c r="G76" s="178">
        <f t="shared" si="3"/>
        <v>0</v>
      </c>
    </row>
    <row r="77" spans="1:7" s="184" customFormat="1" ht="25.5" x14ac:dyDescent="0.35">
      <c r="A77" s="170" t="s">
        <v>210</v>
      </c>
      <c r="B77" s="176" t="s">
        <v>478</v>
      </c>
      <c r="C77" s="177" t="s">
        <v>683</v>
      </c>
      <c r="D77" s="173"/>
      <c r="E77" s="174"/>
      <c r="F77" s="168"/>
      <c r="G77" s="178"/>
    </row>
    <row r="78" spans="1:7" s="184" customFormat="1" ht="23.25" x14ac:dyDescent="0.35">
      <c r="A78" s="170" t="s">
        <v>211</v>
      </c>
      <c r="B78" s="176" t="s">
        <v>290</v>
      </c>
      <c r="C78" s="177" t="s">
        <v>684</v>
      </c>
      <c r="D78" s="173"/>
      <c r="E78" s="174"/>
      <c r="F78" s="168"/>
      <c r="G78" s="178"/>
    </row>
    <row r="79" spans="1:7" s="184" customFormat="1" ht="46.5" x14ac:dyDescent="0.35">
      <c r="A79" s="170" t="s">
        <v>291</v>
      </c>
      <c r="B79" s="176" t="s">
        <v>292</v>
      </c>
      <c r="C79" s="177" t="s">
        <v>685</v>
      </c>
      <c r="D79" s="173"/>
      <c r="E79" s="174"/>
      <c r="F79" s="168"/>
      <c r="G79" s="178"/>
    </row>
    <row r="80" spans="1:7" s="184" customFormat="1" ht="23.25" x14ac:dyDescent="0.35">
      <c r="A80" s="170" t="s">
        <v>293</v>
      </c>
      <c r="B80" s="176" t="s">
        <v>290</v>
      </c>
      <c r="C80" s="177" t="s">
        <v>684</v>
      </c>
      <c r="D80" s="173"/>
      <c r="E80" s="174"/>
      <c r="F80" s="168"/>
      <c r="G80" s="169"/>
    </row>
    <row r="81" spans="1:7" s="184" customFormat="1" ht="23.25" x14ac:dyDescent="0.35">
      <c r="A81" s="170" t="s">
        <v>294</v>
      </c>
      <c r="B81" s="176" t="s">
        <v>295</v>
      </c>
      <c r="C81" s="177" t="s">
        <v>686</v>
      </c>
      <c r="D81" s="173"/>
      <c r="E81" s="174"/>
      <c r="F81" s="168"/>
      <c r="G81" s="178"/>
    </row>
    <row r="82" spans="1:7" s="184" customFormat="1" ht="11.65" x14ac:dyDescent="0.35">
      <c r="A82" s="170" t="s">
        <v>296</v>
      </c>
      <c r="B82" s="176" t="s">
        <v>297</v>
      </c>
      <c r="C82" s="177" t="s">
        <v>687</v>
      </c>
      <c r="D82" s="173"/>
      <c r="E82" s="174"/>
      <c r="F82" s="168"/>
      <c r="G82" s="169"/>
    </row>
    <row r="83" spans="1:7" s="184" customFormat="1" ht="11.65" x14ac:dyDescent="0.35">
      <c r="A83" s="170"/>
      <c r="B83" s="176" t="s">
        <v>284</v>
      </c>
      <c r="C83" s="177" t="s">
        <v>677</v>
      </c>
      <c r="D83" s="173" t="s">
        <v>225</v>
      </c>
      <c r="E83" s="174">
        <v>101.85000000000001</v>
      </c>
      <c r="F83" s="4"/>
      <c r="G83" s="178">
        <f t="shared" ref="G83:G84" si="4">ROUND(E83*F83,2)</f>
        <v>0</v>
      </c>
    </row>
    <row r="84" spans="1:7" s="184" customFormat="1" ht="11.65" x14ac:dyDescent="0.35">
      <c r="A84" s="170"/>
      <c r="B84" s="176" t="s">
        <v>285</v>
      </c>
      <c r="C84" s="177" t="s">
        <v>287</v>
      </c>
      <c r="D84" s="173" t="s">
        <v>225</v>
      </c>
      <c r="E84" s="174">
        <v>0</v>
      </c>
      <c r="F84" s="168"/>
      <c r="G84" s="178">
        <f t="shared" si="4"/>
        <v>0</v>
      </c>
    </row>
    <row r="85" spans="1:7" s="184" customFormat="1" ht="23.25" x14ac:dyDescent="0.35">
      <c r="A85" s="170"/>
      <c r="B85" s="176" t="s">
        <v>298</v>
      </c>
      <c r="C85" s="177" t="s">
        <v>688</v>
      </c>
      <c r="D85" s="173"/>
      <c r="E85" s="174"/>
      <c r="F85" s="168"/>
      <c r="G85" s="169"/>
    </row>
    <row r="86" spans="1:7" s="184" customFormat="1" ht="60.4" x14ac:dyDescent="0.35">
      <c r="A86" s="170" t="s">
        <v>299</v>
      </c>
      <c r="B86" s="176" t="s">
        <v>479</v>
      </c>
      <c r="C86" s="177" t="s">
        <v>689</v>
      </c>
      <c r="D86" s="173"/>
      <c r="E86" s="174"/>
      <c r="F86" s="168"/>
      <c r="G86" s="178"/>
    </row>
    <row r="87" spans="1:7" s="184" customFormat="1" ht="11.65" x14ac:dyDescent="0.35">
      <c r="A87" s="170"/>
      <c r="B87" s="176" t="s">
        <v>289</v>
      </c>
      <c r="C87" s="177" t="s">
        <v>682</v>
      </c>
      <c r="D87" s="173"/>
      <c r="E87" s="174"/>
      <c r="F87" s="168"/>
      <c r="G87" s="169"/>
    </row>
    <row r="88" spans="1:7" s="184" customFormat="1" ht="25.5" x14ac:dyDescent="0.35">
      <c r="A88" s="170" t="s">
        <v>300</v>
      </c>
      <c r="B88" s="176" t="s">
        <v>480</v>
      </c>
      <c r="C88" s="177" t="s">
        <v>683</v>
      </c>
      <c r="D88" s="173"/>
      <c r="E88" s="174"/>
      <c r="F88" s="168"/>
      <c r="G88" s="178"/>
    </row>
    <row r="89" spans="1:7" s="184" customFormat="1" ht="23.25" x14ac:dyDescent="0.35">
      <c r="A89" s="170" t="s">
        <v>301</v>
      </c>
      <c r="B89" s="176" t="s">
        <v>302</v>
      </c>
      <c r="C89" s="177" t="s">
        <v>684</v>
      </c>
      <c r="D89" s="173"/>
      <c r="E89" s="174"/>
      <c r="F89" s="168"/>
      <c r="G89" s="169"/>
    </row>
    <row r="90" spans="1:7" s="184" customFormat="1" ht="46.5" x14ac:dyDescent="0.35">
      <c r="A90" s="170" t="s">
        <v>303</v>
      </c>
      <c r="B90" s="176" t="s">
        <v>304</v>
      </c>
      <c r="C90" s="177" t="s">
        <v>685</v>
      </c>
      <c r="D90" s="173"/>
      <c r="E90" s="174"/>
      <c r="F90" s="168"/>
      <c r="G90" s="178"/>
    </row>
    <row r="91" spans="1:7" s="184" customFormat="1" ht="34.9" x14ac:dyDescent="0.35">
      <c r="A91" s="170" t="s">
        <v>305</v>
      </c>
      <c r="B91" s="176" t="s">
        <v>306</v>
      </c>
      <c r="C91" s="177" t="s">
        <v>690</v>
      </c>
      <c r="D91" s="173"/>
      <c r="E91" s="174"/>
      <c r="F91" s="168"/>
      <c r="G91" s="178"/>
    </row>
    <row r="92" spans="1:7" s="184" customFormat="1" ht="48.75" x14ac:dyDescent="0.35">
      <c r="A92" s="170" t="s">
        <v>307</v>
      </c>
      <c r="B92" s="176" t="s">
        <v>481</v>
      </c>
      <c r="C92" s="177" t="s">
        <v>691</v>
      </c>
      <c r="D92" s="173"/>
      <c r="E92" s="174"/>
      <c r="F92" s="168"/>
      <c r="G92" s="169"/>
    </row>
    <row r="93" spans="1:7" s="184" customFormat="1" ht="11.65" x14ac:dyDescent="0.35">
      <c r="A93" s="170"/>
      <c r="B93" s="176" t="s">
        <v>284</v>
      </c>
      <c r="C93" s="177" t="s">
        <v>677</v>
      </c>
      <c r="D93" s="173" t="s">
        <v>225</v>
      </c>
      <c r="E93" s="174">
        <v>78</v>
      </c>
      <c r="F93" s="4"/>
      <c r="G93" s="178">
        <f t="shared" ref="G93:G94" si="5">ROUND(E93*F93,2)</f>
        <v>0</v>
      </c>
    </row>
    <row r="94" spans="1:7" s="184" customFormat="1" ht="11.65" x14ac:dyDescent="0.35">
      <c r="A94" s="170"/>
      <c r="B94" s="176" t="s">
        <v>285</v>
      </c>
      <c r="C94" s="177" t="s">
        <v>287</v>
      </c>
      <c r="D94" s="173" t="s">
        <v>225</v>
      </c>
      <c r="E94" s="174">
        <v>0</v>
      </c>
      <c r="F94" s="168"/>
      <c r="G94" s="178">
        <f t="shared" si="5"/>
        <v>0</v>
      </c>
    </row>
    <row r="95" spans="1:7" s="184" customFormat="1" ht="11.65" x14ac:dyDescent="0.35">
      <c r="A95" s="170"/>
      <c r="B95" s="176" t="s">
        <v>308</v>
      </c>
      <c r="C95" s="177" t="s">
        <v>692</v>
      </c>
      <c r="D95" s="173"/>
      <c r="E95" s="174"/>
      <c r="F95" s="168"/>
      <c r="G95" s="178"/>
    </row>
    <row r="96" spans="1:7" s="184" customFormat="1" ht="23.25" x14ac:dyDescent="0.35">
      <c r="A96" s="170" t="s">
        <v>309</v>
      </c>
      <c r="B96" s="176" t="s">
        <v>302</v>
      </c>
      <c r="C96" s="177" t="s">
        <v>684</v>
      </c>
      <c r="D96" s="173"/>
      <c r="E96" s="174"/>
      <c r="F96" s="168"/>
      <c r="G96" s="169"/>
    </row>
    <row r="97" spans="1:7" s="184" customFormat="1" ht="46.5" x14ac:dyDescent="0.35">
      <c r="A97" s="170" t="s">
        <v>310</v>
      </c>
      <c r="B97" s="176" t="s">
        <v>292</v>
      </c>
      <c r="C97" s="177" t="s">
        <v>685</v>
      </c>
      <c r="D97" s="173"/>
      <c r="E97" s="174"/>
      <c r="F97" s="168"/>
      <c r="G97" s="178"/>
    </row>
    <row r="98" spans="1:7" s="184" customFormat="1" ht="23.25" x14ac:dyDescent="0.35">
      <c r="A98" s="170" t="s">
        <v>311</v>
      </c>
      <c r="B98" s="176" t="s">
        <v>290</v>
      </c>
      <c r="C98" s="177" t="s">
        <v>684</v>
      </c>
      <c r="D98" s="173"/>
      <c r="E98" s="174"/>
      <c r="F98" s="168"/>
      <c r="G98" s="178"/>
    </row>
    <row r="99" spans="1:7" s="184" customFormat="1" ht="48.75" x14ac:dyDescent="0.35">
      <c r="A99" s="170" t="s">
        <v>312</v>
      </c>
      <c r="B99" s="176" t="s">
        <v>481</v>
      </c>
      <c r="C99" s="177" t="s">
        <v>691</v>
      </c>
      <c r="D99" s="173"/>
      <c r="E99" s="174"/>
      <c r="F99" s="168"/>
      <c r="G99" s="169"/>
    </row>
    <row r="100" spans="1:7" s="184" customFormat="1" ht="11.65" x14ac:dyDescent="0.35">
      <c r="A100" s="170"/>
      <c r="B100" s="176" t="s">
        <v>284</v>
      </c>
      <c r="C100" s="177" t="s">
        <v>677</v>
      </c>
      <c r="D100" s="173" t="s">
        <v>225</v>
      </c>
      <c r="E100" s="174">
        <v>55</v>
      </c>
      <c r="F100" s="4"/>
      <c r="G100" s="178">
        <f t="shared" ref="G100:G101" si="6">ROUND(E100*F100,2)</f>
        <v>0</v>
      </c>
    </row>
    <row r="101" spans="1:7" s="184" customFormat="1" ht="11.65" x14ac:dyDescent="0.35">
      <c r="A101" s="170"/>
      <c r="B101" s="176" t="s">
        <v>285</v>
      </c>
      <c r="C101" s="177" t="s">
        <v>287</v>
      </c>
      <c r="D101" s="173" t="s">
        <v>225</v>
      </c>
      <c r="E101" s="174">
        <v>0</v>
      </c>
      <c r="F101" s="168"/>
      <c r="G101" s="178">
        <f t="shared" si="6"/>
        <v>0</v>
      </c>
    </row>
    <row r="102" spans="1:7" s="184" customFormat="1" ht="11.65" x14ac:dyDescent="0.35">
      <c r="A102" s="170"/>
      <c r="B102" s="176"/>
      <c r="C102" s="177"/>
      <c r="D102" s="173"/>
      <c r="E102" s="174"/>
      <c r="F102" s="168"/>
      <c r="G102" s="178"/>
    </row>
    <row r="103" spans="1:7" s="184" customFormat="1" ht="23.25" x14ac:dyDescent="0.35">
      <c r="A103" s="183" t="str">
        <f>CONCATENATE($A$14,".",TEXT(COUNTA(A$15:A102)-COUNTIF(A$15:A102,"*.")-COUNTIF(A$15:A102,"*)")+1,0))</f>
        <v>2.2.4</v>
      </c>
      <c r="B103" s="176" t="s">
        <v>436</v>
      </c>
      <c r="C103" s="177" t="s">
        <v>693</v>
      </c>
      <c r="D103" s="173"/>
      <c r="E103" s="174"/>
      <c r="F103" s="168"/>
      <c r="G103" s="169"/>
    </row>
    <row r="104" spans="1:7" s="184" customFormat="1" ht="11.65" x14ac:dyDescent="0.35">
      <c r="A104" s="170"/>
      <c r="B104" s="176" t="s">
        <v>283</v>
      </c>
      <c r="C104" s="177" t="s">
        <v>674</v>
      </c>
      <c r="D104" s="173"/>
      <c r="E104" s="174"/>
      <c r="F104" s="168"/>
      <c r="G104" s="178"/>
    </row>
    <row r="105" spans="1:7" s="184" customFormat="1" ht="11.65" x14ac:dyDescent="0.35">
      <c r="A105" s="170"/>
      <c r="B105" s="176" t="s">
        <v>313</v>
      </c>
      <c r="C105" s="177" t="s">
        <v>694</v>
      </c>
      <c r="D105" s="173"/>
      <c r="E105" s="174"/>
      <c r="F105" s="168"/>
      <c r="G105" s="178"/>
    </row>
    <row r="106" spans="1:7" s="184" customFormat="1" ht="60.4" x14ac:dyDescent="0.35">
      <c r="A106" s="170" t="s">
        <v>208</v>
      </c>
      <c r="B106" s="176" t="s">
        <v>482</v>
      </c>
      <c r="C106" s="177" t="s">
        <v>695</v>
      </c>
      <c r="D106" s="173"/>
      <c r="E106" s="174"/>
      <c r="F106" s="168"/>
      <c r="G106" s="169"/>
    </row>
    <row r="107" spans="1:7" s="184" customFormat="1" ht="11.65" x14ac:dyDescent="0.35">
      <c r="A107" s="170"/>
      <c r="B107" s="176" t="s">
        <v>284</v>
      </c>
      <c r="C107" s="177" t="s">
        <v>677</v>
      </c>
      <c r="D107" s="173" t="s">
        <v>225</v>
      </c>
      <c r="E107" s="174">
        <v>138</v>
      </c>
      <c r="F107" s="4"/>
      <c r="G107" s="178">
        <f t="shared" ref="G107:G108" si="7">ROUND(E107*F107,2)</f>
        <v>0</v>
      </c>
    </row>
    <row r="108" spans="1:7" s="184" customFormat="1" ht="11.65" x14ac:dyDescent="0.35">
      <c r="A108" s="170"/>
      <c r="B108" s="176" t="s">
        <v>287</v>
      </c>
      <c r="C108" s="177" t="s">
        <v>287</v>
      </c>
      <c r="D108" s="173" t="s">
        <v>225</v>
      </c>
      <c r="E108" s="174">
        <v>0</v>
      </c>
      <c r="F108" s="168"/>
      <c r="G108" s="178">
        <f t="shared" si="7"/>
        <v>0</v>
      </c>
    </row>
    <row r="109" spans="1:7" s="184" customFormat="1" ht="60.4" x14ac:dyDescent="0.35">
      <c r="A109" s="170" t="s">
        <v>209</v>
      </c>
      <c r="B109" s="176" t="s">
        <v>483</v>
      </c>
      <c r="C109" s="177" t="s">
        <v>696</v>
      </c>
      <c r="D109" s="173"/>
      <c r="E109" s="174"/>
      <c r="F109" s="168"/>
      <c r="G109" s="178"/>
    </row>
    <row r="110" spans="1:7" s="184" customFormat="1" ht="11.65" x14ac:dyDescent="0.35">
      <c r="A110" s="170"/>
      <c r="B110" s="176" t="s">
        <v>284</v>
      </c>
      <c r="C110" s="177" t="s">
        <v>677</v>
      </c>
      <c r="D110" s="173" t="s">
        <v>225</v>
      </c>
      <c r="E110" s="174">
        <v>138</v>
      </c>
      <c r="F110" s="4"/>
      <c r="G110" s="178">
        <f t="shared" ref="G110:G111" si="8">ROUND(E110*F110,2)</f>
        <v>0</v>
      </c>
    </row>
    <row r="111" spans="1:7" s="184" customFormat="1" ht="11.65" x14ac:dyDescent="0.35">
      <c r="A111" s="170"/>
      <c r="B111" s="176" t="s">
        <v>287</v>
      </c>
      <c r="C111" s="177" t="s">
        <v>287</v>
      </c>
      <c r="D111" s="173" t="s">
        <v>225</v>
      </c>
      <c r="E111" s="174">
        <v>0</v>
      </c>
      <c r="F111" s="168"/>
      <c r="G111" s="178">
        <f t="shared" si="8"/>
        <v>0</v>
      </c>
    </row>
    <row r="112" spans="1:7" s="184" customFormat="1" ht="34.9" x14ac:dyDescent="0.35">
      <c r="A112" s="170" t="s">
        <v>210</v>
      </c>
      <c r="B112" s="176" t="s">
        <v>314</v>
      </c>
      <c r="C112" s="177" t="s">
        <v>697</v>
      </c>
      <c r="D112" s="173"/>
      <c r="E112" s="174"/>
      <c r="F112" s="168"/>
      <c r="G112" s="178"/>
    </row>
    <row r="113" spans="1:7" s="184" customFormat="1" ht="48.75" x14ac:dyDescent="0.35">
      <c r="A113" s="170" t="s">
        <v>211</v>
      </c>
      <c r="B113" s="176" t="s">
        <v>484</v>
      </c>
      <c r="C113" s="177" t="s">
        <v>698</v>
      </c>
      <c r="D113" s="173"/>
      <c r="E113" s="174"/>
      <c r="F113" s="168"/>
      <c r="G113" s="169"/>
    </row>
    <row r="114" spans="1:7" s="184" customFormat="1" ht="11.65" x14ac:dyDescent="0.35">
      <c r="A114" s="170" t="s">
        <v>291</v>
      </c>
      <c r="B114" s="176" t="s">
        <v>315</v>
      </c>
      <c r="C114" s="177" t="s">
        <v>699</v>
      </c>
      <c r="D114" s="173"/>
      <c r="E114" s="174"/>
      <c r="F114" s="168"/>
      <c r="G114" s="178"/>
    </row>
    <row r="115" spans="1:7" s="184" customFormat="1" ht="48.75" x14ac:dyDescent="0.35">
      <c r="A115" s="170" t="s">
        <v>293</v>
      </c>
      <c r="B115" s="176" t="s">
        <v>485</v>
      </c>
      <c r="C115" s="177" t="s">
        <v>700</v>
      </c>
      <c r="D115" s="173"/>
      <c r="E115" s="174"/>
      <c r="F115" s="168"/>
      <c r="G115" s="169"/>
    </row>
    <row r="116" spans="1:7" s="184" customFormat="1" ht="23.25" x14ac:dyDescent="0.35">
      <c r="A116" s="170" t="s">
        <v>294</v>
      </c>
      <c r="B116" s="176" t="s">
        <v>316</v>
      </c>
      <c r="C116" s="177" t="s">
        <v>701</v>
      </c>
      <c r="D116" s="173"/>
      <c r="E116" s="174"/>
      <c r="F116" s="168"/>
      <c r="G116" s="178"/>
    </row>
    <row r="117" spans="1:7" s="184" customFormat="1" ht="11.65" x14ac:dyDescent="0.35">
      <c r="A117" s="170"/>
      <c r="B117" s="176" t="s">
        <v>284</v>
      </c>
      <c r="C117" s="177" t="s">
        <v>677</v>
      </c>
      <c r="D117" s="173" t="s">
        <v>225</v>
      </c>
      <c r="E117" s="174">
        <v>276</v>
      </c>
      <c r="F117" s="4"/>
      <c r="G117" s="178">
        <f t="shared" ref="G117:G118" si="9">ROUND(E117*F117,2)</f>
        <v>0</v>
      </c>
    </row>
    <row r="118" spans="1:7" s="184" customFormat="1" ht="11.65" x14ac:dyDescent="0.35">
      <c r="A118" s="170"/>
      <c r="B118" s="176" t="s">
        <v>285</v>
      </c>
      <c r="C118" s="177" t="s">
        <v>287</v>
      </c>
      <c r="D118" s="173" t="s">
        <v>225</v>
      </c>
      <c r="E118" s="174">
        <v>0</v>
      </c>
      <c r="F118" s="168"/>
      <c r="G118" s="178">
        <f t="shared" si="9"/>
        <v>0</v>
      </c>
    </row>
    <row r="119" spans="1:7" s="184" customFormat="1" ht="60.4" x14ac:dyDescent="0.35">
      <c r="A119" s="170" t="s">
        <v>296</v>
      </c>
      <c r="B119" s="176" t="s">
        <v>482</v>
      </c>
      <c r="C119" s="177" t="s">
        <v>695</v>
      </c>
      <c r="D119" s="173"/>
      <c r="E119" s="174"/>
      <c r="F119" s="168"/>
      <c r="G119" s="178"/>
    </row>
    <row r="120" spans="1:7" s="184" customFormat="1" ht="11.65" x14ac:dyDescent="0.35">
      <c r="A120" s="170"/>
      <c r="B120" s="176" t="s">
        <v>284</v>
      </c>
      <c r="C120" s="177" t="s">
        <v>677</v>
      </c>
      <c r="D120" s="173" t="s">
        <v>225</v>
      </c>
      <c r="E120" s="174">
        <v>138</v>
      </c>
      <c r="F120" s="4"/>
      <c r="G120" s="178">
        <f t="shared" ref="G120:G121" si="10">ROUND(E120*F120,2)</f>
        <v>0</v>
      </c>
    </row>
    <row r="121" spans="1:7" s="184" customFormat="1" ht="11.65" x14ac:dyDescent="0.35">
      <c r="A121" s="170"/>
      <c r="B121" s="176" t="s">
        <v>287</v>
      </c>
      <c r="C121" s="177" t="s">
        <v>287</v>
      </c>
      <c r="D121" s="173" t="s">
        <v>225</v>
      </c>
      <c r="E121" s="174">
        <v>0</v>
      </c>
      <c r="F121" s="168"/>
      <c r="G121" s="178">
        <f t="shared" si="10"/>
        <v>0</v>
      </c>
    </row>
    <row r="122" spans="1:7" s="184" customFormat="1" ht="60.4" x14ac:dyDescent="0.35">
      <c r="A122" s="170" t="s">
        <v>299</v>
      </c>
      <c r="B122" s="176" t="s">
        <v>486</v>
      </c>
      <c r="C122" s="177" t="s">
        <v>702</v>
      </c>
      <c r="D122" s="173"/>
      <c r="E122" s="174"/>
      <c r="F122" s="168"/>
      <c r="G122" s="169"/>
    </row>
    <row r="123" spans="1:7" s="184" customFormat="1" ht="11.65" x14ac:dyDescent="0.35">
      <c r="A123" s="170"/>
      <c r="B123" s="176" t="s">
        <v>284</v>
      </c>
      <c r="C123" s="177" t="s">
        <v>677</v>
      </c>
      <c r="D123" s="173" t="s">
        <v>225</v>
      </c>
      <c r="E123" s="174">
        <v>242</v>
      </c>
      <c r="F123" s="4"/>
      <c r="G123" s="178">
        <f t="shared" ref="G123:G124" si="11">ROUND(E123*F123,2)</f>
        <v>0</v>
      </c>
    </row>
    <row r="124" spans="1:7" s="184" customFormat="1" ht="11.65" x14ac:dyDescent="0.35">
      <c r="A124" s="170"/>
      <c r="B124" s="176" t="s">
        <v>287</v>
      </c>
      <c r="C124" s="177" t="s">
        <v>287</v>
      </c>
      <c r="D124" s="173" t="s">
        <v>225</v>
      </c>
      <c r="E124" s="174">
        <v>0</v>
      </c>
      <c r="F124" s="168"/>
      <c r="G124" s="178">
        <f t="shared" si="11"/>
        <v>0</v>
      </c>
    </row>
    <row r="125" spans="1:7" s="184" customFormat="1" ht="11.65" x14ac:dyDescent="0.35">
      <c r="A125" s="170"/>
      <c r="B125" s="176"/>
      <c r="C125" s="177"/>
      <c r="D125" s="173"/>
      <c r="E125" s="174"/>
      <c r="F125" s="168"/>
      <c r="G125" s="178"/>
    </row>
    <row r="126" spans="1:7" s="184" customFormat="1" ht="23.25" x14ac:dyDescent="0.35">
      <c r="A126" s="183" t="str">
        <f>CONCATENATE($A$14,".",TEXT(COUNTA(A$15:A125)-COUNTIF(A$15:A125,"*.")-COUNTIF(A$15:A125,"*)")+1,0))</f>
        <v>2.2.5</v>
      </c>
      <c r="B126" s="176" t="s">
        <v>437</v>
      </c>
      <c r="C126" s="177" t="s">
        <v>703</v>
      </c>
      <c r="D126" s="173"/>
      <c r="E126" s="174"/>
      <c r="F126" s="168"/>
      <c r="G126" s="178"/>
    </row>
    <row r="127" spans="1:7" s="184" customFormat="1" ht="11.65" x14ac:dyDescent="0.35">
      <c r="A127" s="170"/>
      <c r="B127" s="176" t="s">
        <v>283</v>
      </c>
      <c r="C127" s="177" t="s">
        <v>674</v>
      </c>
      <c r="D127" s="173"/>
      <c r="E127" s="174"/>
      <c r="F127" s="168"/>
      <c r="G127" s="169"/>
    </row>
    <row r="128" spans="1:7" s="184" customFormat="1" ht="11.65" x14ac:dyDescent="0.35">
      <c r="A128" s="170"/>
      <c r="B128" s="176" t="s">
        <v>313</v>
      </c>
      <c r="C128" s="177" t="s">
        <v>694</v>
      </c>
      <c r="D128" s="173"/>
      <c r="E128" s="174"/>
      <c r="F128" s="168"/>
      <c r="G128" s="178"/>
    </row>
    <row r="129" spans="1:7" s="184" customFormat="1" ht="60.4" x14ac:dyDescent="0.35">
      <c r="A129" s="170" t="s">
        <v>208</v>
      </c>
      <c r="B129" s="176" t="s">
        <v>487</v>
      </c>
      <c r="C129" s="177" t="s">
        <v>704</v>
      </c>
      <c r="D129" s="173"/>
      <c r="E129" s="174"/>
      <c r="F129" s="168"/>
      <c r="G129" s="169"/>
    </row>
    <row r="130" spans="1:7" s="184" customFormat="1" ht="11.65" x14ac:dyDescent="0.35">
      <c r="A130" s="170"/>
      <c r="B130" s="176" t="s">
        <v>284</v>
      </c>
      <c r="C130" s="177" t="s">
        <v>677</v>
      </c>
      <c r="D130" s="173" t="s">
        <v>225</v>
      </c>
      <c r="E130" s="174">
        <v>15.990000000000002</v>
      </c>
      <c r="F130" s="4"/>
      <c r="G130" s="178">
        <f t="shared" ref="G130:G131" si="12">ROUND(E130*F130,2)</f>
        <v>0</v>
      </c>
    </row>
    <row r="131" spans="1:7" s="184" customFormat="1" ht="11.65" x14ac:dyDescent="0.35">
      <c r="A131" s="170"/>
      <c r="B131" s="176" t="s">
        <v>287</v>
      </c>
      <c r="C131" s="177" t="s">
        <v>287</v>
      </c>
      <c r="D131" s="173" t="s">
        <v>225</v>
      </c>
      <c r="E131" s="174">
        <v>0</v>
      </c>
      <c r="F131" s="168"/>
      <c r="G131" s="178">
        <f t="shared" si="12"/>
        <v>0</v>
      </c>
    </row>
    <row r="132" spans="1:7" s="184" customFormat="1" ht="60.4" x14ac:dyDescent="0.35">
      <c r="A132" s="170" t="s">
        <v>209</v>
      </c>
      <c r="B132" s="176" t="s">
        <v>483</v>
      </c>
      <c r="C132" s="177" t="s">
        <v>696</v>
      </c>
      <c r="D132" s="173"/>
      <c r="E132" s="174"/>
      <c r="F132" s="168"/>
      <c r="G132" s="178"/>
    </row>
    <row r="133" spans="1:7" s="184" customFormat="1" ht="11.65" x14ac:dyDescent="0.35">
      <c r="A133" s="170"/>
      <c r="B133" s="176" t="s">
        <v>284</v>
      </c>
      <c r="C133" s="177" t="s">
        <v>677</v>
      </c>
      <c r="D133" s="173" t="s">
        <v>225</v>
      </c>
      <c r="E133" s="174">
        <v>15.990000000000002</v>
      </c>
      <c r="F133" s="4"/>
      <c r="G133" s="178">
        <f t="shared" ref="G133:G134" si="13">ROUND(E133*F133,2)</f>
        <v>0</v>
      </c>
    </row>
    <row r="134" spans="1:7" s="184" customFormat="1" ht="11.65" x14ac:dyDescent="0.35">
      <c r="A134" s="170"/>
      <c r="B134" s="176" t="s">
        <v>287</v>
      </c>
      <c r="C134" s="177" t="s">
        <v>287</v>
      </c>
      <c r="D134" s="173" t="s">
        <v>225</v>
      </c>
      <c r="E134" s="174">
        <v>0</v>
      </c>
      <c r="F134" s="168"/>
      <c r="G134" s="178">
        <f t="shared" si="13"/>
        <v>0</v>
      </c>
    </row>
    <row r="135" spans="1:7" s="184" customFormat="1" ht="34.9" x14ac:dyDescent="0.35">
      <c r="A135" s="170" t="s">
        <v>210</v>
      </c>
      <c r="B135" s="176" t="s">
        <v>317</v>
      </c>
      <c r="C135" s="177" t="s">
        <v>705</v>
      </c>
      <c r="D135" s="173"/>
      <c r="E135" s="174"/>
      <c r="F135" s="168"/>
      <c r="G135" s="178"/>
    </row>
    <row r="136" spans="1:7" s="184" customFormat="1" ht="48.75" x14ac:dyDescent="0.35">
      <c r="A136" s="170" t="s">
        <v>211</v>
      </c>
      <c r="B136" s="176" t="s">
        <v>488</v>
      </c>
      <c r="C136" s="177" t="s">
        <v>700</v>
      </c>
      <c r="D136" s="173"/>
      <c r="E136" s="174"/>
      <c r="F136" s="168"/>
      <c r="G136" s="169"/>
    </row>
    <row r="137" spans="1:7" s="184" customFormat="1" ht="11.65" x14ac:dyDescent="0.35">
      <c r="A137" s="170" t="s">
        <v>291</v>
      </c>
      <c r="B137" s="176" t="s">
        <v>318</v>
      </c>
      <c r="C137" s="177" t="s">
        <v>706</v>
      </c>
      <c r="D137" s="173"/>
      <c r="E137" s="174"/>
      <c r="F137" s="168"/>
      <c r="G137" s="178"/>
    </row>
    <row r="138" spans="1:7" s="184" customFormat="1" ht="34.9" x14ac:dyDescent="0.35">
      <c r="A138" s="170" t="s">
        <v>293</v>
      </c>
      <c r="B138" s="176" t="s">
        <v>319</v>
      </c>
      <c r="C138" s="177" t="s">
        <v>707</v>
      </c>
      <c r="D138" s="173"/>
      <c r="E138" s="174"/>
      <c r="F138" s="168"/>
      <c r="G138" s="169"/>
    </row>
    <row r="139" spans="1:7" s="184" customFormat="1" ht="34.9" x14ac:dyDescent="0.35">
      <c r="A139" s="170" t="s">
        <v>294</v>
      </c>
      <c r="B139" s="176" t="s">
        <v>317</v>
      </c>
      <c r="C139" s="177" t="s">
        <v>705</v>
      </c>
      <c r="D139" s="173"/>
      <c r="E139" s="174"/>
      <c r="F139" s="168"/>
      <c r="G139" s="178"/>
    </row>
    <row r="140" spans="1:7" s="184" customFormat="1" ht="11.65" x14ac:dyDescent="0.35">
      <c r="A140" s="170"/>
      <c r="B140" s="176" t="s">
        <v>284</v>
      </c>
      <c r="C140" s="177" t="s">
        <v>677</v>
      </c>
      <c r="D140" s="173" t="s">
        <v>225</v>
      </c>
      <c r="E140" s="174">
        <v>31.98</v>
      </c>
      <c r="F140" s="4"/>
      <c r="G140" s="178">
        <f t="shared" ref="G140:G141" si="14">ROUND(E140*F140,2)</f>
        <v>0</v>
      </c>
    </row>
    <row r="141" spans="1:7" s="184" customFormat="1" ht="11.65" x14ac:dyDescent="0.35">
      <c r="A141" s="170"/>
      <c r="B141" s="176" t="s">
        <v>285</v>
      </c>
      <c r="C141" s="177" t="s">
        <v>287</v>
      </c>
      <c r="D141" s="173" t="s">
        <v>225</v>
      </c>
      <c r="E141" s="174">
        <v>0</v>
      </c>
      <c r="F141" s="168"/>
      <c r="G141" s="178">
        <f t="shared" si="14"/>
        <v>0</v>
      </c>
    </row>
    <row r="142" spans="1:7" s="184" customFormat="1" ht="60.4" x14ac:dyDescent="0.35">
      <c r="A142" s="170" t="s">
        <v>296</v>
      </c>
      <c r="B142" s="176" t="s">
        <v>487</v>
      </c>
      <c r="C142" s="177" t="s">
        <v>704</v>
      </c>
      <c r="D142" s="173"/>
      <c r="E142" s="174"/>
      <c r="F142" s="168"/>
      <c r="G142" s="178"/>
    </row>
    <row r="143" spans="1:7" s="184" customFormat="1" ht="11.65" x14ac:dyDescent="0.35">
      <c r="A143" s="170"/>
      <c r="B143" s="176" t="s">
        <v>284</v>
      </c>
      <c r="C143" s="177" t="s">
        <v>677</v>
      </c>
      <c r="D143" s="173" t="s">
        <v>225</v>
      </c>
      <c r="E143" s="174">
        <v>15.990000000000002</v>
      </c>
      <c r="F143" s="4"/>
      <c r="G143" s="178">
        <f t="shared" ref="G143:G144" si="15">ROUND(E143*F143,2)</f>
        <v>0</v>
      </c>
    </row>
    <row r="144" spans="1:7" s="184" customFormat="1" ht="11.65" x14ac:dyDescent="0.35">
      <c r="A144" s="170"/>
      <c r="B144" s="176" t="s">
        <v>287</v>
      </c>
      <c r="C144" s="177" t="s">
        <v>287</v>
      </c>
      <c r="D144" s="173" t="s">
        <v>225</v>
      </c>
      <c r="E144" s="174">
        <v>0</v>
      </c>
      <c r="F144" s="168"/>
      <c r="G144" s="178">
        <f t="shared" si="15"/>
        <v>0</v>
      </c>
    </row>
    <row r="145" spans="1:7" s="184" customFormat="1" ht="60.4" x14ac:dyDescent="0.35">
      <c r="A145" s="170" t="s">
        <v>299</v>
      </c>
      <c r="B145" s="176" t="s">
        <v>483</v>
      </c>
      <c r="C145" s="177" t="s">
        <v>696</v>
      </c>
      <c r="D145" s="173"/>
      <c r="E145" s="174"/>
      <c r="F145" s="168"/>
      <c r="G145" s="169"/>
    </row>
    <row r="146" spans="1:7" s="184" customFormat="1" ht="11.65" x14ac:dyDescent="0.35">
      <c r="A146" s="170"/>
      <c r="B146" s="176" t="s">
        <v>284</v>
      </c>
      <c r="C146" s="177" t="s">
        <v>677</v>
      </c>
      <c r="D146" s="173" t="s">
        <v>225</v>
      </c>
      <c r="E146" s="174">
        <v>15.990000000000002</v>
      </c>
      <c r="F146" s="4"/>
      <c r="G146" s="178">
        <f t="shared" ref="G146:G147" si="16">ROUND(E146*F146,2)</f>
        <v>0</v>
      </c>
    </row>
    <row r="147" spans="1:7" s="184" customFormat="1" ht="11.65" x14ac:dyDescent="0.35">
      <c r="A147" s="170"/>
      <c r="B147" s="176" t="s">
        <v>287</v>
      </c>
      <c r="C147" s="177" t="s">
        <v>287</v>
      </c>
      <c r="D147" s="173" t="s">
        <v>225</v>
      </c>
      <c r="E147" s="174">
        <v>0</v>
      </c>
      <c r="F147" s="168"/>
      <c r="G147" s="178">
        <f t="shared" si="16"/>
        <v>0</v>
      </c>
    </row>
    <row r="148" spans="1:7" s="184" customFormat="1" ht="11.65" x14ac:dyDescent="0.35">
      <c r="A148" s="170"/>
      <c r="B148" s="176"/>
      <c r="C148" s="177"/>
      <c r="D148" s="173"/>
      <c r="E148" s="174"/>
      <c r="F148" s="168"/>
      <c r="G148" s="169"/>
    </row>
    <row r="149" spans="1:7" s="184" customFormat="1" ht="23.25" x14ac:dyDescent="0.35">
      <c r="A149" s="183" t="str">
        <f>CONCATENATE($A$14,".",TEXT(COUNTA(A$15:A148)-COUNTIF(A$15:A148,"*.")-COUNTIF(A$15:A148,"*)")+1,0))</f>
        <v>2.2.6</v>
      </c>
      <c r="B149" s="176" t="s">
        <v>438</v>
      </c>
      <c r="C149" s="177" t="s">
        <v>708</v>
      </c>
      <c r="D149" s="173"/>
      <c r="E149" s="174"/>
      <c r="F149" s="168"/>
      <c r="G149" s="178"/>
    </row>
    <row r="150" spans="1:7" s="184" customFormat="1" ht="11.65" x14ac:dyDescent="0.35">
      <c r="A150" s="170"/>
      <c r="B150" s="176" t="s">
        <v>283</v>
      </c>
      <c r="C150" s="177" t="s">
        <v>674</v>
      </c>
      <c r="D150" s="173"/>
      <c r="E150" s="174"/>
      <c r="F150" s="168"/>
      <c r="G150" s="169"/>
    </row>
    <row r="151" spans="1:7" s="184" customFormat="1" ht="60.4" x14ac:dyDescent="0.35">
      <c r="A151" s="170" t="s">
        <v>208</v>
      </c>
      <c r="B151" s="176" t="s">
        <v>489</v>
      </c>
      <c r="C151" s="177" t="s">
        <v>709</v>
      </c>
      <c r="D151" s="173"/>
      <c r="E151" s="174"/>
      <c r="F151" s="168"/>
      <c r="G151" s="178"/>
    </row>
    <row r="152" spans="1:7" s="184" customFormat="1" ht="34.9" x14ac:dyDescent="0.35">
      <c r="A152" s="170" t="s">
        <v>209</v>
      </c>
      <c r="B152" s="176" t="s">
        <v>317</v>
      </c>
      <c r="C152" s="177" t="s">
        <v>705</v>
      </c>
      <c r="D152" s="173"/>
      <c r="E152" s="174"/>
      <c r="F152" s="168"/>
      <c r="G152" s="169"/>
    </row>
    <row r="153" spans="1:7" s="184" customFormat="1" ht="48.75" x14ac:dyDescent="0.35">
      <c r="A153" s="170" t="s">
        <v>210</v>
      </c>
      <c r="B153" s="176" t="s">
        <v>490</v>
      </c>
      <c r="C153" s="177" t="s">
        <v>710</v>
      </c>
      <c r="D153" s="173"/>
      <c r="E153" s="174"/>
      <c r="F153" s="168"/>
      <c r="G153" s="178"/>
    </row>
    <row r="154" spans="1:7" s="184" customFormat="1" ht="11.65" x14ac:dyDescent="0.35">
      <c r="A154" s="170" t="s">
        <v>211</v>
      </c>
      <c r="B154" s="176" t="s">
        <v>318</v>
      </c>
      <c r="C154" s="177" t="s">
        <v>706</v>
      </c>
      <c r="D154" s="173"/>
      <c r="E154" s="174"/>
      <c r="F154" s="168"/>
      <c r="G154" s="178"/>
    </row>
    <row r="155" spans="1:7" s="184" customFormat="1" ht="48.75" x14ac:dyDescent="0.35">
      <c r="A155" s="170" t="s">
        <v>291</v>
      </c>
      <c r="B155" s="176" t="s">
        <v>490</v>
      </c>
      <c r="C155" s="177" t="s">
        <v>710</v>
      </c>
      <c r="D155" s="173"/>
      <c r="E155" s="174"/>
      <c r="F155" s="168"/>
      <c r="G155" s="169"/>
    </row>
    <row r="156" spans="1:7" s="184" customFormat="1" ht="25.5" x14ac:dyDescent="0.35">
      <c r="A156" s="170" t="s">
        <v>293</v>
      </c>
      <c r="B156" s="176" t="s">
        <v>491</v>
      </c>
      <c r="C156" s="177" t="s">
        <v>711</v>
      </c>
      <c r="D156" s="173"/>
      <c r="E156" s="174"/>
      <c r="F156" s="168"/>
      <c r="G156" s="178"/>
    </row>
    <row r="157" spans="1:7" s="184" customFormat="1" ht="11.65" x14ac:dyDescent="0.35">
      <c r="A157" s="170"/>
      <c r="B157" s="176" t="s">
        <v>284</v>
      </c>
      <c r="C157" s="177" t="s">
        <v>677</v>
      </c>
      <c r="D157" s="173" t="s">
        <v>225</v>
      </c>
      <c r="E157" s="174">
        <v>15</v>
      </c>
      <c r="F157" s="4"/>
      <c r="G157" s="178">
        <f t="shared" ref="G157:G158" si="17">ROUND(E157*F157,2)</f>
        <v>0</v>
      </c>
    </row>
    <row r="158" spans="1:7" s="184" customFormat="1" ht="11.65" x14ac:dyDescent="0.35">
      <c r="A158" s="170"/>
      <c r="B158" s="176" t="s">
        <v>285</v>
      </c>
      <c r="C158" s="177" t="s">
        <v>287</v>
      </c>
      <c r="D158" s="173" t="s">
        <v>225</v>
      </c>
      <c r="E158" s="174">
        <v>0</v>
      </c>
      <c r="F158" s="168"/>
      <c r="G158" s="178">
        <f t="shared" si="17"/>
        <v>0</v>
      </c>
    </row>
    <row r="159" spans="1:7" s="184" customFormat="1" ht="11.65" x14ac:dyDescent="0.35">
      <c r="A159" s="170" t="s">
        <v>294</v>
      </c>
      <c r="B159" s="176" t="s">
        <v>320</v>
      </c>
      <c r="C159" s="177" t="s">
        <v>712</v>
      </c>
      <c r="D159" s="173"/>
      <c r="E159" s="174"/>
      <c r="F159" s="168"/>
      <c r="G159" s="169"/>
    </row>
    <row r="160" spans="1:7" s="184" customFormat="1" ht="60.4" x14ac:dyDescent="0.35">
      <c r="A160" s="170"/>
      <c r="B160" s="176" t="s">
        <v>489</v>
      </c>
      <c r="C160" s="177" t="s">
        <v>709</v>
      </c>
      <c r="D160" s="173"/>
      <c r="E160" s="174"/>
      <c r="F160" s="168"/>
      <c r="G160" s="178"/>
    </row>
    <row r="161" spans="1:7" s="184" customFormat="1" ht="11.65" x14ac:dyDescent="0.35">
      <c r="A161" s="170"/>
      <c r="B161" s="176" t="s">
        <v>284</v>
      </c>
      <c r="C161" s="177" t="s">
        <v>677</v>
      </c>
      <c r="D161" s="173" t="s">
        <v>225</v>
      </c>
      <c r="E161" s="174">
        <v>242</v>
      </c>
      <c r="F161" s="4"/>
      <c r="G161" s="178">
        <f t="shared" ref="G161:G162" si="18">ROUND(E161*F161,2)</f>
        <v>0</v>
      </c>
    </row>
    <row r="162" spans="1:7" s="184" customFormat="1" ht="11.65" x14ac:dyDescent="0.35">
      <c r="A162" s="170"/>
      <c r="B162" s="176" t="s">
        <v>285</v>
      </c>
      <c r="C162" s="177" t="s">
        <v>287</v>
      </c>
      <c r="D162" s="173" t="s">
        <v>225</v>
      </c>
      <c r="E162" s="174">
        <v>0</v>
      </c>
      <c r="F162" s="168"/>
      <c r="G162" s="178">
        <f t="shared" si="18"/>
        <v>0</v>
      </c>
    </row>
    <row r="163" spans="1:7" s="184" customFormat="1" ht="11.65" x14ac:dyDescent="0.35">
      <c r="A163" s="170"/>
      <c r="B163" s="176"/>
      <c r="C163" s="177"/>
      <c r="D163" s="173"/>
      <c r="E163" s="174"/>
      <c r="F163" s="168"/>
      <c r="G163" s="178"/>
    </row>
    <row r="164" spans="1:7" ht="23.25" x14ac:dyDescent="0.35">
      <c r="A164" s="183" t="str">
        <f>CONCATENATE($A$14,".",TEXT(COUNTA(A$15:A163)-COUNTIF(A$15:A163,"*.")-COUNTIF(A$15:A163,"*)")+1,0))</f>
        <v>2.2.7</v>
      </c>
      <c r="B164" s="176" t="s">
        <v>439</v>
      </c>
      <c r="C164" s="177" t="s">
        <v>713</v>
      </c>
      <c r="D164" s="173"/>
      <c r="E164" s="174"/>
      <c r="F164" s="168"/>
      <c r="G164" s="169"/>
    </row>
    <row r="165" spans="1:7" x14ac:dyDescent="0.35">
      <c r="A165" s="170"/>
      <c r="B165" s="176" t="s">
        <v>283</v>
      </c>
      <c r="C165" s="177" t="s">
        <v>674</v>
      </c>
      <c r="D165" s="173"/>
      <c r="E165" s="174"/>
      <c r="F165" s="168"/>
      <c r="G165" s="178"/>
    </row>
    <row r="166" spans="1:7" x14ac:dyDescent="0.35">
      <c r="A166" s="170"/>
      <c r="B166" s="176" t="s">
        <v>321</v>
      </c>
      <c r="C166" s="177" t="s">
        <v>714</v>
      </c>
      <c r="D166" s="173"/>
      <c r="E166" s="174"/>
      <c r="F166" s="168"/>
      <c r="G166" s="169"/>
    </row>
    <row r="167" spans="1:7" ht="23.25" x14ac:dyDescent="0.35">
      <c r="A167" s="170" t="s">
        <v>208</v>
      </c>
      <c r="B167" s="176" t="s">
        <v>290</v>
      </c>
      <c r="C167" s="177" t="s">
        <v>684</v>
      </c>
      <c r="D167" s="173"/>
      <c r="E167" s="174"/>
      <c r="F167" s="168"/>
      <c r="G167" s="178"/>
    </row>
    <row r="168" spans="1:7" ht="46.5" x14ac:dyDescent="0.35">
      <c r="A168" s="170" t="s">
        <v>209</v>
      </c>
      <c r="B168" s="176" t="s">
        <v>322</v>
      </c>
      <c r="C168" s="177" t="s">
        <v>715</v>
      </c>
      <c r="D168" s="173"/>
      <c r="E168" s="174"/>
      <c r="F168" s="168"/>
      <c r="G168" s="169"/>
    </row>
    <row r="169" spans="1:7" x14ac:dyDescent="0.35">
      <c r="A169" s="170" t="s">
        <v>210</v>
      </c>
      <c r="B169" s="176" t="s">
        <v>323</v>
      </c>
      <c r="C169" s="177" t="s">
        <v>716</v>
      </c>
      <c r="D169" s="173"/>
      <c r="E169" s="174"/>
      <c r="F169" s="168"/>
      <c r="G169" s="169"/>
    </row>
    <row r="170" spans="1:7" x14ac:dyDescent="0.35">
      <c r="A170" s="170"/>
      <c r="B170" s="176" t="s">
        <v>284</v>
      </c>
      <c r="C170" s="177" t="s">
        <v>677</v>
      </c>
      <c r="D170" s="173" t="s">
        <v>225</v>
      </c>
      <c r="E170" s="174">
        <v>83</v>
      </c>
      <c r="F170" s="4"/>
      <c r="G170" s="178">
        <f t="shared" ref="G170:G171" si="19">ROUND(E170*F170,2)</f>
        <v>0</v>
      </c>
    </row>
    <row r="171" spans="1:7" x14ac:dyDescent="0.35">
      <c r="A171" s="170"/>
      <c r="B171" s="176" t="s">
        <v>285</v>
      </c>
      <c r="C171" s="177" t="s">
        <v>287</v>
      </c>
      <c r="D171" s="173" t="s">
        <v>225</v>
      </c>
      <c r="E171" s="174">
        <v>0</v>
      </c>
      <c r="F171" s="168"/>
      <c r="G171" s="178">
        <f t="shared" si="19"/>
        <v>0</v>
      </c>
    </row>
    <row r="172" spans="1:7" ht="60.4" x14ac:dyDescent="0.35">
      <c r="A172" s="170" t="s">
        <v>211</v>
      </c>
      <c r="B172" s="176" t="s">
        <v>492</v>
      </c>
      <c r="C172" s="177" t="s">
        <v>717</v>
      </c>
      <c r="D172" s="173"/>
      <c r="E172" s="174"/>
      <c r="F172" s="168"/>
      <c r="G172" s="178"/>
    </row>
    <row r="173" spans="1:7" x14ac:dyDescent="0.35">
      <c r="A173" s="170"/>
      <c r="B173" s="176" t="s">
        <v>324</v>
      </c>
      <c r="C173" s="177" t="s">
        <v>718</v>
      </c>
      <c r="D173" s="173" t="s">
        <v>225</v>
      </c>
      <c r="E173" s="174">
        <v>41</v>
      </c>
      <c r="F173" s="4"/>
      <c r="G173" s="178">
        <f t="shared" ref="G173:G174" si="20">ROUND(E173*F173,2)</f>
        <v>0</v>
      </c>
    </row>
    <row r="174" spans="1:7" x14ac:dyDescent="0.35">
      <c r="A174" s="170"/>
      <c r="B174" s="176" t="s">
        <v>325</v>
      </c>
      <c r="C174" s="177" t="s">
        <v>325</v>
      </c>
      <c r="D174" s="173" t="s">
        <v>225</v>
      </c>
      <c r="E174" s="174">
        <v>0</v>
      </c>
      <c r="F174" s="168"/>
      <c r="G174" s="178">
        <f t="shared" si="20"/>
        <v>0</v>
      </c>
    </row>
    <row r="175" spans="1:7" ht="60.4" x14ac:dyDescent="0.35">
      <c r="A175" s="170" t="s">
        <v>291</v>
      </c>
      <c r="B175" s="176" t="s">
        <v>483</v>
      </c>
      <c r="C175" s="177" t="s">
        <v>719</v>
      </c>
      <c r="D175" s="173"/>
      <c r="E175" s="174"/>
      <c r="F175" s="168"/>
      <c r="G175" s="169"/>
    </row>
    <row r="176" spans="1:7" x14ac:dyDescent="0.35">
      <c r="A176" s="170"/>
      <c r="B176" s="176" t="s">
        <v>324</v>
      </c>
      <c r="C176" s="177" t="s">
        <v>718</v>
      </c>
      <c r="D176" s="173" t="s">
        <v>225</v>
      </c>
      <c r="E176" s="174">
        <v>41</v>
      </c>
      <c r="F176" s="4"/>
      <c r="G176" s="178">
        <f t="shared" ref="G176:G177" si="21">ROUND(E176*F176,2)</f>
        <v>0</v>
      </c>
    </row>
    <row r="177" spans="1:7" x14ac:dyDescent="0.35">
      <c r="A177" s="170"/>
      <c r="B177" s="176" t="s">
        <v>326</v>
      </c>
      <c r="C177" s="177" t="s">
        <v>326</v>
      </c>
      <c r="D177" s="173" t="s">
        <v>225</v>
      </c>
      <c r="E177" s="174">
        <v>0</v>
      </c>
      <c r="F177" s="168"/>
      <c r="G177" s="178">
        <f t="shared" si="21"/>
        <v>0</v>
      </c>
    </row>
    <row r="178" spans="1:7" x14ac:dyDescent="0.35">
      <c r="A178" s="170"/>
      <c r="B178" s="176"/>
      <c r="C178" s="177"/>
      <c r="D178" s="173"/>
      <c r="E178" s="174"/>
      <c r="F178" s="168"/>
      <c r="G178" s="169"/>
    </row>
    <row r="179" spans="1:7" ht="23.25" x14ac:dyDescent="0.35">
      <c r="A179" s="183" t="str">
        <f>CONCATENATE($A$14,".",TEXT(COUNTA(A$15:A178)-COUNTIF(A$15:A178,"*.")-COUNTIF(A$15:A178,"*)")+1,0))</f>
        <v>2.2.8</v>
      </c>
      <c r="B179" s="176" t="s">
        <v>440</v>
      </c>
      <c r="C179" s="177" t="s">
        <v>720</v>
      </c>
      <c r="D179" s="173"/>
      <c r="E179" s="174"/>
      <c r="F179" s="168"/>
      <c r="G179" s="178"/>
    </row>
    <row r="180" spans="1:7" x14ac:dyDescent="0.35">
      <c r="A180" s="170"/>
      <c r="B180" s="176" t="s">
        <v>283</v>
      </c>
      <c r="C180" s="177" t="s">
        <v>674</v>
      </c>
      <c r="D180" s="173"/>
      <c r="E180" s="174"/>
      <c r="F180" s="168"/>
      <c r="G180" s="178"/>
    </row>
    <row r="181" spans="1:7" x14ac:dyDescent="0.35">
      <c r="A181" s="170"/>
      <c r="B181" s="176" t="s">
        <v>327</v>
      </c>
      <c r="C181" s="177" t="s">
        <v>721</v>
      </c>
      <c r="D181" s="173"/>
      <c r="E181" s="174"/>
      <c r="F181" s="168"/>
      <c r="G181" s="169"/>
    </row>
    <row r="182" spans="1:7" ht="34.9" x14ac:dyDescent="0.35">
      <c r="A182" s="170" t="s">
        <v>208</v>
      </c>
      <c r="B182" s="176" t="s">
        <v>328</v>
      </c>
      <c r="C182" s="177" t="s">
        <v>722</v>
      </c>
      <c r="D182" s="173"/>
      <c r="E182" s="174"/>
      <c r="F182" s="168"/>
      <c r="G182" s="169"/>
    </row>
    <row r="183" spans="1:7" ht="46.5" x14ac:dyDescent="0.35">
      <c r="A183" s="170" t="s">
        <v>209</v>
      </c>
      <c r="B183" s="176" t="s">
        <v>329</v>
      </c>
      <c r="C183" s="177" t="s">
        <v>723</v>
      </c>
      <c r="D183" s="173"/>
      <c r="E183" s="174"/>
      <c r="F183" s="168"/>
      <c r="G183" s="169"/>
    </row>
    <row r="184" spans="1:7" ht="34.9" x14ac:dyDescent="0.35">
      <c r="A184" s="170" t="s">
        <v>210</v>
      </c>
      <c r="B184" s="176" t="s">
        <v>330</v>
      </c>
      <c r="C184" s="177" t="s">
        <v>724</v>
      </c>
      <c r="D184" s="173"/>
      <c r="E184" s="174"/>
      <c r="F184" s="168"/>
      <c r="G184" s="169"/>
    </row>
    <row r="185" spans="1:7" x14ac:dyDescent="0.35">
      <c r="A185" s="170"/>
      <c r="B185" s="176" t="s">
        <v>284</v>
      </c>
      <c r="C185" s="177" t="s">
        <v>677</v>
      </c>
      <c r="D185" s="173" t="s">
        <v>225</v>
      </c>
      <c r="E185" s="174">
        <v>146</v>
      </c>
      <c r="F185" s="4"/>
      <c r="G185" s="178">
        <f t="shared" ref="G185:G186" si="22">ROUND(E185*F185,2)</f>
        <v>0</v>
      </c>
    </row>
    <row r="186" spans="1:7" x14ac:dyDescent="0.35">
      <c r="A186" s="170"/>
      <c r="B186" s="176" t="s">
        <v>285</v>
      </c>
      <c r="C186" s="177" t="s">
        <v>287</v>
      </c>
      <c r="D186" s="173" t="s">
        <v>225</v>
      </c>
      <c r="E186" s="174">
        <v>0</v>
      </c>
      <c r="F186" s="168"/>
      <c r="G186" s="178">
        <f t="shared" si="22"/>
        <v>0</v>
      </c>
    </row>
    <row r="187" spans="1:7" ht="60.4" x14ac:dyDescent="0.35">
      <c r="A187" s="170" t="s">
        <v>211</v>
      </c>
      <c r="B187" s="176" t="s">
        <v>493</v>
      </c>
      <c r="C187" s="177" t="s">
        <v>725</v>
      </c>
      <c r="D187" s="173"/>
      <c r="E187" s="174"/>
      <c r="F187" s="168"/>
      <c r="G187" s="178"/>
    </row>
    <row r="188" spans="1:7" x14ac:dyDescent="0.35">
      <c r="A188" s="170"/>
      <c r="B188" s="176" t="s">
        <v>284</v>
      </c>
      <c r="C188" s="177" t="s">
        <v>677</v>
      </c>
      <c r="D188" s="173" t="s">
        <v>225</v>
      </c>
      <c r="E188" s="174">
        <v>73</v>
      </c>
      <c r="F188" s="4"/>
      <c r="G188" s="178">
        <f t="shared" ref="G188:G189" si="23">ROUND(E188*F188,2)</f>
        <v>0</v>
      </c>
    </row>
    <row r="189" spans="1:7" x14ac:dyDescent="0.35">
      <c r="A189" s="170"/>
      <c r="B189" s="176" t="s">
        <v>285</v>
      </c>
      <c r="C189" s="177" t="s">
        <v>287</v>
      </c>
      <c r="D189" s="173" t="s">
        <v>225</v>
      </c>
      <c r="E189" s="174">
        <v>0</v>
      </c>
      <c r="F189" s="168"/>
      <c r="G189" s="178">
        <f t="shared" si="23"/>
        <v>0</v>
      </c>
    </row>
    <row r="190" spans="1:7" ht="60.4" x14ac:dyDescent="0.35">
      <c r="A190" s="170" t="s">
        <v>291</v>
      </c>
      <c r="B190" s="176" t="s">
        <v>483</v>
      </c>
      <c r="C190" s="177" t="s">
        <v>719</v>
      </c>
      <c r="D190" s="173"/>
      <c r="E190" s="174"/>
      <c r="F190" s="168"/>
      <c r="G190" s="169"/>
    </row>
    <row r="191" spans="1:7" x14ac:dyDescent="0.35">
      <c r="A191" s="170"/>
      <c r="B191" s="176" t="s">
        <v>331</v>
      </c>
      <c r="C191" s="177" t="s">
        <v>677</v>
      </c>
      <c r="D191" s="173" t="s">
        <v>225</v>
      </c>
      <c r="E191" s="174">
        <v>74</v>
      </c>
      <c r="F191" s="4"/>
      <c r="G191" s="178">
        <f t="shared" ref="G191:G192" si="24">ROUND(E191*F191,2)</f>
        <v>0</v>
      </c>
    </row>
    <row r="192" spans="1:7" x14ac:dyDescent="0.35">
      <c r="A192" s="170"/>
      <c r="B192" s="176" t="s">
        <v>285</v>
      </c>
      <c r="C192" s="177" t="s">
        <v>287</v>
      </c>
      <c r="D192" s="173" t="s">
        <v>225</v>
      </c>
      <c r="E192" s="174">
        <v>0</v>
      </c>
      <c r="F192" s="168"/>
      <c r="G192" s="178">
        <f t="shared" si="24"/>
        <v>0</v>
      </c>
    </row>
    <row r="193" spans="1:7" x14ac:dyDescent="0.35">
      <c r="A193" s="170"/>
      <c r="B193" s="176"/>
      <c r="C193" s="177"/>
      <c r="D193" s="173"/>
      <c r="E193" s="174"/>
      <c r="F193" s="168"/>
      <c r="G193" s="169"/>
    </row>
    <row r="194" spans="1:7" ht="23.25" x14ac:dyDescent="0.35">
      <c r="A194" s="183" t="str">
        <f>CONCATENATE($A$14,".",TEXT(COUNTA(A$15:A193)-COUNTIF(A$15:A193,"*.")-COUNTIF(A$15:A193,"*)")+1,0))</f>
        <v>2.2.9</v>
      </c>
      <c r="B194" s="176" t="s">
        <v>441</v>
      </c>
      <c r="C194" s="177" t="s">
        <v>726</v>
      </c>
      <c r="D194" s="173"/>
      <c r="E194" s="174"/>
      <c r="F194" s="168"/>
      <c r="G194" s="169"/>
    </row>
    <row r="195" spans="1:7" x14ac:dyDescent="0.35">
      <c r="A195" s="170"/>
      <c r="B195" s="176" t="s">
        <v>283</v>
      </c>
      <c r="C195" s="177" t="s">
        <v>674</v>
      </c>
      <c r="D195" s="173"/>
      <c r="E195" s="174"/>
      <c r="F195" s="168"/>
      <c r="G195" s="178"/>
    </row>
    <row r="196" spans="1:7" ht="23.25" x14ac:dyDescent="0.35">
      <c r="A196" s="170"/>
      <c r="B196" s="176" t="s">
        <v>286</v>
      </c>
      <c r="C196" s="177" t="s">
        <v>679</v>
      </c>
      <c r="D196" s="173"/>
      <c r="E196" s="174"/>
      <c r="F196" s="168"/>
      <c r="G196" s="169"/>
    </row>
    <row r="197" spans="1:7" ht="60.4" x14ac:dyDescent="0.35">
      <c r="A197" s="170" t="s">
        <v>208</v>
      </c>
      <c r="B197" s="176" t="s">
        <v>477</v>
      </c>
      <c r="C197" s="177" t="s">
        <v>680</v>
      </c>
      <c r="D197" s="173"/>
      <c r="E197" s="174"/>
      <c r="F197" s="168"/>
      <c r="G197" s="169"/>
    </row>
    <row r="198" spans="1:7" x14ac:dyDescent="0.35">
      <c r="A198" s="170"/>
      <c r="B198" s="176" t="s">
        <v>284</v>
      </c>
      <c r="C198" s="177" t="s">
        <v>677</v>
      </c>
      <c r="D198" s="173" t="s">
        <v>225</v>
      </c>
      <c r="E198" s="174">
        <v>234</v>
      </c>
      <c r="F198" s="4"/>
      <c r="G198" s="178">
        <f t="shared" ref="G198:G199" si="25">ROUND(E198*F198,2)</f>
        <v>0</v>
      </c>
    </row>
    <row r="199" spans="1:7" x14ac:dyDescent="0.35">
      <c r="A199" s="170"/>
      <c r="B199" s="176" t="s">
        <v>285</v>
      </c>
      <c r="C199" s="177" t="s">
        <v>287</v>
      </c>
      <c r="D199" s="173" t="s">
        <v>225</v>
      </c>
      <c r="E199" s="174">
        <v>0</v>
      </c>
      <c r="F199" s="168"/>
      <c r="G199" s="178">
        <f t="shared" si="25"/>
        <v>0</v>
      </c>
    </row>
    <row r="200" spans="1:7" ht="60.4" x14ac:dyDescent="0.35">
      <c r="A200" s="170" t="s">
        <v>209</v>
      </c>
      <c r="B200" s="176" t="s">
        <v>477</v>
      </c>
      <c r="C200" s="177" t="s">
        <v>680</v>
      </c>
      <c r="D200" s="173"/>
      <c r="E200" s="174"/>
      <c r="F200" s="168"/>
      <c r="G200" s="178"/>
    </row>
    <row r="201" spans="1:7" x14ac:dyDescent="0.35">
      <c r="A201" s="170"/>
      <c r="B201" s="176" t="s">
        <v>284</v>
      </c>
      <c r="C201" s="177" t="s">
        <v>677</v>
      </c>
      <c r="D201" s="173" t="s">
        <v>225</v>
      </c>
      <c r="E201" s="174">
        <v>234</v>
      </c>
      <c r="F201" s="4"/>
      <c r="G201" s="178">
        <f t="shared" ref="G201:G202" si="26">ROUND(E201*F201,2)</f>
        <v>0</v>
      </c>
    </row>
    <row r="202" spans="1:7" x14ac:dyDescent="0.35">
      <c r="A202" s="170"/>
      <c r="B202" s="176" t="s">
        <v>285</v>
      </c>
      <c r="C202" s="177" t="s">
        <v>287</v>
      </c>
      <c r="D202" s="173" t="s">
        <v>225</v>
      </c>
      <c r="E202" s="174">
        <v>0</v>
      </c>
      <c r="F202" s="168"/>
      <c r="G202" s="178">
        <f t="shared" si="26"/>
        <v>0</v>
      </c>
    </row>
    <row r="203" spans="1:7" x14ac:dyDescent="0.35">
      <c r="A203" s="170"/>
      <c r="B203" s="176"/>
      <c r="C203" s="177"/>
      <c r="D203" s="173"/>
      <c r="E203" s="174"/>
      <c r="F203" s="168"/>
      <c r="G203" s="178"/>
    </row>
    <row r="204" spans="1:7" ht="23.25" x14ac:dyDescent="0.35">
      <c r="A204" s="183" t="str">
        <f>CONCATENATE($A$14,".",TEXT(COUNTA(A$15:A203)-COUNTIF(A$15:A203,"*.")-COUNTIF(A$15:A203,"*)")+1,0))</f>
        <v>2.2.10</v>
      </c>
      <c r="B204" s="176" t="s">
        <v>442</v>
      </c>
      <c r="C204" s="177" t="s">
        <v>727</v>
      </c>
      <c r="D204" s="173"/>
      <c r="E204" s="174"/>
      <c r="F204" s="168"/>
      <c r="G204" s="169"/>
    </row>
    <row r="205" spans="1:7" x14ac:dyDescent="0.35">
      <c r="A205" s="170"/>
      <c r="B205" s="176" t="s">
        <v>283</v>
      </c>
      <c r="C205" s="177" t="s">
        <v>674</v>
      </c>
      <c r="D205" s="173"/>
      <c r="E205" s="174"/>
      <c r="F205" s="168"/>
      <c r="G205" s="169"/>
    </row>
    <row r="206" spans="1:7" ht="23.25" x14ac:dyDescent="0.35">
      <c r="A206" s="170"/>
      <c r="B206" s="176" t="s">
        <v>286</v>
      </c>
      <c r="C206" s="177" t="s">
        <v>679</v>
      </c>
      <c r="D206" s="173"/>
      <c r="E206" s="174"/>
      <c r="F206" s="168"/>
      <c r="G206" s="169"/>
    </row>
    <row r="207" spans="1:7" ht="60.4" x14ac:dyDescent="0.35">
      <c r="A207" s="170" t="s">
        <v>208</v>
      </c>
      <c r="B207" s="176" t="s">
        <v>477</v>
      </c>
      <c r="C207" s="177" t="s">
        <v>680</v>
      </c>
      <c r="D207" s="173"/>
      <c r="E207" s="174"/>
      <c r="F207" s="168"/>
      <c r="G207" s="169"/>
    </row>
    <row r="208" spans="1:7" x14ac:dyDescent="0.35">
      <c r="A208" s="170"/>
      <c r="B208" s="176" t="s">
        <v>284</v>
      </c>
      <c r="C208" s="177" t="s">
        <v>677</v>
      </c>
      <c r="D208" s="173" t="s">
        <v>225</v>
      </c>
      <c r="E208" s="174">
        <v>26</v>
      </c>
      <c r="F208" s="4"/>
      <c r="G208" s="178">
        <f t="shared" ref="G208:G209" si="27">ROUND(E208*F208,2)</f>
        <v>0</v>
      </c>
    </row>
    <row r="209" spans="1:7" x14ac:dyDescent="0.35">
      <c r="A209" s="170"/>
      <c r="B209" s="176" t="s">
        <v>285</v>
      </c>
      <c r="C209" s="177" t="s">
        <v>287</v>
      </c>
      <c r="D209" s="173" t="s">
        <v>225</v>
      </c>
      <c r="E209" s="174">
        <v>0</v>
      </c>
      <c r="F209" s="168"/>
      <c r="G209" s="178">
        <f t="shared" si="27"/>
        <v>0</v>
      </c>
    </row>
    <row r="210" spans="1:7" ht="60.4" x14ac:dyDescent="0.35">
      <c r="A210" s="170" t="s">
        <v>209</v>
      </c>
      <c r="B210" s="176" t="s">
        <v>494</v>
      </c>
      <c r="C210" s="177" t="s">
        <v>728</v>
      </c>
      <c r="D210" s="173"/>
      <c r="E210" s="174"/>
      <c r="F210" s="168"/>
      <c r="G210" s="169"/>
    </row>
    <row r="211" spans="1:7" x14ac:dyDescent="0.35">
      <c r="A211" s="170"/>
      <c r="B211" s="176" t="s">
        <v>284</v>
      </c>
      <c r="C211" s="177" t="s">
        <v>677</v>
      </c>
      <c r="D211" s="173" t="s">
        <v>225</v>
      </c>
      <c r="E211" s="174">
        <v>26</v>
      </c>
      <c r="F211" s="4"/>
      <c r="G211" s="178">
        <f t="shared" ref="G211:G212" si="28">ROUND(E211*F211,2)</f>
        <v>0</v>
      </c>
    </row>
    <row r="212" spans="1:7" x14ac:dyDescent="0.35">
      <c r="A212" s="170"/>
      <c r="B212" s="176" t="s">
        <v>285</v>
      </c>
      <c r="C212" s="177" t="s">
        <v>287</v>
      </c>
      <c r="D212" s="173" t="s">
        <v>225</v>
      </c>
      <c r="E212" s="174">
        <v>0</v>
      </c>
      <c r="F212" s="168"/>
      <c r="G212" s="178">
        <f t="shared" si="28"/>
        <v>0</v>
      </c>
    </row>
    <row r="213" spans="1:7" x14ac:dyDescent="0.35">
      <c r="A213" s="170"/>
      <c r="B213" s="176"/>
      <c r="C213" s="177"/>
      <c r="D213" s="173"/>
      <c r="E213" s="174"/>
      <c r="F213" s="168"/>
      <c r="G213" s="169"/>
    </row>
    <row r="214" spans="1:7" ht="23.25" x14ac:dyDescent="0.35">
      <c r="A214" s="183" t="str">
        <f>CONCATENATE($A$14,".",TEXT(COUNTA(A$15:A213)-COUNTIF(A$15:A213,"*.")-COUNTIF(A$15:A213,"*)")+1,0))</f>
        <v>2.2.11</v>
      </c>
      <c r="B214" s="176" t="s">
        <v>443</v>
      </c>
      <c r="C214" s="177" t="s">
        <v>729</v>
      </c>
      <c r="D214" s="173"/>
      <c r="E214" s="174"/>
      <c r="F214" s="168"/>
      <c r="G214" s="169"/>
    </row>
    <row r="215" spans="1:7" x14ac:dyDescent="0.35">
      <c r="A215" s="170"/>
      <c r="B215" s="176" t="s">
        <v>283</v>
      </c>
      <c r="C215" s="177" t="s">
        <v>674</v>
      </c>
      <c r="D215" s="173"/>
      <c r="E215" s="174"/>
      <c r="F215" s="168"/>
      <c r="G215" s="178"/>
    </row>
    <row r="216" spans="1:7" x14ac:dyDescent="0.35">
      <c r="A216" s="170"/>
      <c r="B216" s="176" t="s">
        <v>332</v>
      </c>
      <c r="C216" s="177" t="s">
        <v>730</v>
      </c>
      <c r="D216" s="173"/>
      <c r="E216" s="174"/>
      <c r="F216" s="168"/>
      <c r="G216" s="178"/>
    </row>
    <row r="217" spans="1:7" ht="23.25" x14ac:dyDescent="0.35">
      <c r="A217" s="170"/>
      <c r="B217" s="176" t="s">
        <v>286</v>
      </c>
      <c r="C217" s="177" t="s">
        <v>679</v>
      </c>
      <c r="D217" s="173"/>
      <c r="E217" s="174"/>
      <c r="F217" s="168"/>
      <c r="G217" s="178"/>
    </row>
    <row r="218" spans="1:7" ht="60.4" x14ac:dyDescent="0.35">
      <c r="A218" s="170" t="s">
        <v>208</v>
      </c>
      <c r="B218" s="176" t="s">
        <v>495</v>
      </c>
      <c r="C218" s="177" t="s">
        <v>731</v>
      </c>
      <c r="D218" s="173"/>
      <c r="E218" s="174"/>
      <c r="F218" s="168"/>
      <c r="G218" s="178"/>
    </row>
    <row r="219" spans="1:7" x14ac:dyDescent="0.35">
      <c r="A219" s="170"/>
      <c r="B219" s="176" t="s">
        <v>284</v>
      </c>
      <c r="C219" s="177" t="s">
        <v>677</v>
      </c>
      <c r="D219" s="173" t="s">
        <v>225</v>
      </c>
      <c r="E219" s="174">
        <v>21</v>
      </c>
      <c r="F219" s="4"/>
      <c r="G219" s="178">
        <f t="shared" ref="G219:G220" si="29">ROUND(E219*F219,2)</f>
        <v>0</v>
      </c>
    </row>
    <row r="220" spans="1:7" x14ac:dyDescent="0.35">
      <c r="A220" s="170"/>
      <c r="B220" s="176" t="s">
        <v>285</v>
      </c>
      <c r="C220" s="177" t="s">
        <v>287</v>
      </c>
      <c r="D220" s="173" t="s">
        <v>225</v>
      </c>
      <c r="E220" s="174">
        <v>0</v>
      </c>
      <c r="F220" s="168"/>
      <c r="G220" s="178">
        <f t="shared" si="29"/>
        <v>0</v>
      </c>
    </row>
    <row r="221" spans="1:7" ht="60.4" x14ac:dyDescent="0.35">
      <c r="A221" s="170" t="s">
        <v>209</v>
      </c>
      <c r="B221" s="176" t="s">
        <v>496</v>
      </c>
      <c r="C221" s="177" t="s">
        <v>732</v>
      </c>
      <c r="D221" s="173"/>
      <c r="E221" s="174"/>
      <c r="F221" s="168"/>
      <c r="G221" s="169"/>
    </row>
    <row r="222" spans="1:7" x14ac:dyDescent="0.35">
      <c r="A222" s="170"/>
      <c r="B222" s="176" t="s">
        <v>284</v>
      </c>
      <c r="C222" s="177" t="s">
        <v>677</v>
      </c>
      <c r="D222" s="173" t="s">
        <v>225</v>
      </c>
      <c r="E222" s="174">
        <v>21</v>
      </c>
      <c r="F222" s="4"/>
      <c r="G222" s="178">
        <f t="shared" ref="G222:G223" si="30">ROUND(E222*F222,2)</f>
        <v>0</v>
      </c>
    </row>
    <row r="223" spans="1:7" x14ac:dyDescent="0.35">
      <c r="A223" s="170"/>
      <c r="B223" s="176" t="s">
        <v>285</v>
      </c>
      <c r="C223" s="177" t="s">
        <v>287</v>
      </c>
      <c r="D223" s="173" t="s">
        <v>225</v>
      </c>
      <c r="E223" s="174">
        <v>0</v>
      </c>
      <c r="F223" s="168"/>
      <c r="G223" s="178">
        <f t="shared" si="30"/>
        <v>0</v>
      </c>
    </row>
    <row r="224" spans="1:7" ht="25.5" x14ac:dyDescent="0.35">
      <c r="A224" s="170" t="s">
        <v>210</v>
      </c>
      <c r="B224" s="176" t="s">
        <v>480</v>
      </c>
      <c r="C224" s="177" t="s">
        <v>683</v>
      </c>
      <c r="D224" s="173"/>
      <c r="E224" s="174"/>
      <c r="F224" s="168"/>
      <c r="G224" s="178"/>
    </row>
    <row r="225" spans="1:7" ht="23.25" x14ac:dyDescent="0.35">
      <c r="A225" s="170" t="s">
        <v>211</v>
      </c>
      <c r="B225" s="176" t="s">
        <v>290</v>
      </c>
      <c r="C225" s="177" t="s">
        <v>684</v>
      </c>
      <c r="D225" s="173"/>
      <c r="E225" s="174"/>
      <c r="F225" s="168"/>
      <c r="G225" s="178"/>
    </row>
    <row r="226" spans="1:7" ht="46.5" x14ac:dyDescent="0.35">
      <c r="A226" s="170" t="s">
        <v>291</v>
      </c>
      <c r="B226" s="176" t="s">
        <v>292</v>
      </c>
      <c r="C226" s="177" t="s">
        <v>685</v>
      </c>
      <c r="D226" s="173"/>
      <c r="E226" s="174"/>
      <c r="F226" s="168"/>
      <c r="G226" s="169"/>
    </row>
    <row r="227" spans="1:7" ht="23.25" x14ac:dyDescent="0.35">
      <c r="A227" s="170" t="s">
        <v>293</v>
      </c>
      <c r="B227" s="176" t="s">
        <v>290</v>
      </c>
      <c r="C227" s="177" t="s">
        <v>684</v>
      </c>
      <c r="D227" s="173"/>
      <c r="E227" s="174"/>
      <c r="F227" s="168"/>
      <c r="G227" s="169"/>
    </row>
    <row r="228" spans="1:7" x14ac:dyDescent="0.35">
      <c r="A228" s="170"/>
      <c r="B228" s="176" t="s">
        <v>284</v>
      </c>
      <c r="C228" s="177" t="s">
        <v>677</v>
      </c>
      <c r="D228" s="173" t="s">
        <v>225</v>
      </c>
      <c r="E228" s="174">
        <v>21</v>
      </c>
      <c r="F228" s="4"/>
      <c r="G228" s="178">
        <f t="shared" ref="G228:G229" si="31">ROUND(E228*F228,2)</f>
        <v>0</v>
      </c>
    </row>
    <row r="229" spans="1:7" x14ac:dyDescent="0.35">
      <c r="A229" s="170"/>
      <c r="B229" s="176" t="s">
        <v>285</v>
      </c>
      <c r="C229" s="177" t="s">
        <v>287</v>
      </c>
      <c r="D229" s="173" t="s">
        <v>225</v>
      </c>
      <c r="E229" s="174">
        <v>0</v>
      </c>
      <c r="F229" s="168"/>
      <c r="G229" s="178">
        <f t="shared" si="31"/>
        <v>0</v>
      </c>
    </row>
    <row r="230" spans="1:7" x14ac:dyDescent="0.35">
      <c r="A230" s="170"/>
      <c r="B230" s="176" t="s">
        <v>333</v>
      </c>
      <c r="C230" s="177" t="s">
        <v>733</v>
      </c>
      <c r="D230" s="173"/>
      <c r="E230" s="174"/>
      <c r="F230" s="168"/>
      <c r="G230" s="169"/>
    </row>
    <row r="231" spans="1:7" ht="60.4" x14ac:dyDescent="0.35">
      <c r="A231" s="170" t="s">
        <v>294</v>
      </c>
      <c r="B231" s="176" t="s">
        <v>497</v>
      </c>
      <c r="C231" s="177" t="s">
        <v>731</v>
      </c>
      <c r="D231" s="173"/>
      <c r="E231" s="174"/>
      <c r="F231" s="168"/>
      <c r="G231" s="178"/>
    </row>
    <row r="232" spans="1:7" x14ac:dyDescent="0.35">
      <c r="A232" s="170"/>
      <c r="B232" s="176" t="s">
        <v>284</v>
      </c>
      <c r="C232" s="177" t="s">
        <v>677</v>
      </c>
      <c r="D232" s="173" t="s">
        <v>225</v>
      </c>
      <c r="E232" s="174">
        <v>13</v>
      </c>
      <c r="F232" s="4"/>
      <c r="G232" s="178">
        <f t="shared" ref="G232:G233" si="32">ROUND(E232*F232,2)</f>
        <v>0</v>
      </c>
    </row>
    <row r="233" spans="1:7" x14ac:dyDescent="0.35">
      <c r="A233" s="170"/>
      <c r="B233" s="176" t="s">
        <v>285</v>
      </c>
      <c r="C233" s="177" t="s">
        <v>287</v>
      </c>
      <c r="D233" s="173" t="s">
        <v>225</v>
      </c>
      <c r="E233" s="174">
        <v>0</v>
      </c>
      <c r="F233" s="168"/>
      <c r="G233" s="178">
        <f t="shared" si="32"/>
        <v>0</v>
      </c>
    </row>
    <row r="234" spans="1:7" x14ac:dyDescent="0.35">
      <c r="A234" s="170"/>
      <c r="B234" s="176" t="s">
        <v>334</v>
      </c>
      <c r="C234" s="177" t="s">
        <v>734</v>
      </c>
      <c r="D234" s="173"/>
      <c r="E234" s="174"/>
      <c r="F234" s="168"/>
      <c r="G234" s="169"/>
    </row>
    <row r="235" spans="1:7" ht="60.4" x14ac:dyDescent="0.35">
      <c r="A235" s="170" t="s">
        <v>296</v>
      </c>
      <c r="B235" s="176" t="s">
        <v>496</v>
      </c>
      <c r="C235" s="177" t="s">
        <v>732</v>
      </c>
      <c r="D235" s="173"/>
      <c r="E235" s="174"/>
      <c r="F235" s="168"/>
      <c r="G235" s="178"/>
    </row>
    <row r="236" spans="1:7" x14ac:dyDescent="0.35">
      <c r="A236" s="170"/>
      <c r="B236" s="176" t="s">
        <v>284</v>
      </c>
      <c r="C236" s="177" t="s">
        <v>677</v>
      </c>
      <c r="D236" s="173" t="s">
        <v>225</v>
      </c>
      <c r="E236" s="174">
        <v>13</v>
      </c>
      <c r="F236" s="4"/>
      <c r="G236" s="178">
        <f t="shared" ref="G236:G237" si="33">ROUND(E236*F236,2)</f>
        <v>0</v>
      </c>
    </row>
    <row r="237" spans="1:7" x14ac:dyDescent="0.35">
      <c r="A237" s="170"/>
      <c r="B237" s="176" t="s">
        <v>285</v>
      </c>
      <c r="C237" s="177" t="s">
        <v>287</v>
      </c>
      <c r="D237" s="173" t="s">
        <v>225</v>
      </c>
      <c r="E237" s="174">
        <v>0</v>
      </c>
      <c r="F237" s="168"/>
      <c r="G237" s="178">
        <f t="shared" si="33"/>
        <v>0</v>
      </c>
    </row>
    <row r="238" spans="1:7" ht="46.5" x14ac:dyDescent="0.35">
      <c r="A238" s="170" t="s">
        <v>299</v>
      </c>
      <c r="B238" s="176" t="s">
        <v>498</v>
      </c>
      <c r="C238" s="177" t="s">
        <v>735</v>
      </c>
      <c r="D238" s="173"/>
      <c r="E238" s="174"/>
      <c r="F238" s="168"/>
      <c r="G238" s="178"/>
    </row>
    <row r="239" spans="1:7" ht="23.25" x14ac:dyDescent="0.35">
      <c r="A239" s="170" t="s">
        <v>300</v>
      </c>
      <c r="B239" s="176" t="s">
        <v>290</v>
      </c>
      <c r="C239" s="177" t="s">
        <v>684</v>
      </c>
      <c r="D239" s="173"/>
      <c r="E239" s="174"/>
      <c r="F239" s="168"/>
      <c r="G239" s="178"/>
    </row>
    <row r="240" spans="1:7" ht="46.5" x14ac:dyDescent="0.35">
      <c r="A240" s="170" t="s">
        <v>301</v>
      </c>
      <c r="B240" s="176" t="s">
        <v>292</v>
      </c>
      <c r="C240" s="177" t="s">
        <v>685</v>
      </c>
      <c r="D240" s="173"/>
      <c r="E240" s="174"/>
      <c r="F240" s="168"/>
      <c r="G240" s="178"/>
    </row>
    <row r="241" spans="1:7" ht="23.25" x14ac:dyDescent="0.35">
      <c r="A241" s="170" t="s">
        <v>303</v>
      </c>
      <c r="B241" s="176" t="s">
        <v>290</v>
      </c>
      <c r="C241" s="177" t="s">
        <v>684</v>
      </c>
      <c r="D241" s="173"/>
      <c r="E241" s="174"/>
      <c r="F241" s="168"/>
      <c r="G241" s="178"/>
    </row>
    <row r="242" spans="1:7" ht="46.5" x14ac:dyDescent="0.35">
      <c r="A242" s="170" t="s">
        <v>305</v>
      </c>
      <c r="B242" s="176" t="s">
        <v>335</v>
      </c>
      <c r="C242" s="177" t="s">
        <v>736</v>
      </c>
      <c r="D242" s="173"/>
      <c r="E242" s="174"/>
      <c r="F242" s="168"/>
      <c r="G242" s="178"/>
    </row>
    <row r="243" spans="1:7" x14ac:dyDescent="0.35">
      <c r="A243" s="170"/>
      <c r="B243" s="176" t="s">
        <v>284</v>
      </c>
      <c r="C243" s="177" t="s">
        <v>677</v>
      </c>
      <c r="D243" s="173" t="s">
        <v>225</v>
      </c>
      <c r="E243" s="174">
        <v>4</v>
      </c>
      <c r="F243" s="4"/>
      <c r="G243" s="178">
        <f t="shared" ref="G243:G244" si="34">ROUND(E243*F243,2)</f>
        <v>0</v>
      </c>
    </row>
    <row r="244" spans="1:7" x14ac:dyDescent="0.35">
      <c r="A244" s="170"/>
      <c r="B244" s="176" t="s">
        <v>285</v>
      </c>
      <c r="C244" s="177" t="s">
        <v>287</v>
      </c>
      <c r="D244" s="173" t="s">
        <v>225</v>
      </c>
      <c r="E244" s="174">
        <v>0</v>
      </c>
      <c r="F244" s="168"/>
      <c r="G244" s="178">
        <f t="shared" si="34"/>
        <v>0</v>
      </c>
    </row>
    <row r="245" spans="1:7" x14ac:dyDescent="0.35">
      <c r="A245" s="170"/>
      <c r="B245" s="176"/>
      <c r="C245" s="177"/>
      <c r="D245" s="173"/>
      <c r="E245" s="174"/>
      <c r="F245" s="168"/>
      <c r="G245" s="178"/>
    </row>
    <row r="246" spans="1:7" ht="34.9" x14ac:dyDescent="0.35">
      <c r="A246" s="183" t="str">
        <f>CONCATENATE($A$14,".",TEXT(COUNTA(A$15:A245)-COUNTIF(A$15:A245,"*.")-COUNTIF(A$15:A245,"*)")+1,0))</f>
        <v>2.2.12</v>
      </c>
      <c r="B246" s="176" t="s">
        <v>444</v>
      </c>
      <c r="C246" s="177" t="s">
        <v>737</v>
      </c>
      <c r="D246" s="173"/>
      <c r="E246" s="174"/>
      <c r="F246" s="168"/>
      <c r="G246" s="178"/>
    </row>
    <row r="247" spans="1:7" x14ac:dyDescent="0.35">
      <c r="A247" s="170"/>
      <c r="B247" s="176" t="s">
        <v>283</v>
      </c>
      <c r="C247" s="177" t="s">
        <v>674</v>
      </c>
      <c r="D247" s="173"/>
      <c r="E247" s="174"/>
      <c r="F247" s="168"/>
      <c r="G247" s="178"/>
    </row>
    <row r="248" spans="1:7" ht="60.4" x14ac:dyDescent="0.35">
      <c r="A248" s="170" t="s">
        <v>208</v>
      </c>
      <c r="B248" s="176" t="s">
        <v>499</v>
      </c>
      <c r="C248" s="177" t="s">
        <v>725</v>
      </c>
      <c r="D248" s="173"/>
      <c r="E248" s="174"/>
      <c r="F248" s="168"/>
      <c r="G248" s="169"/>
    </row>
    <row r="249" spans="1:7" x14ac:dyDescent="0.35">
      <c r="A249" s="170"/>
      <c r="B249" s="176" t="s">
        <v>284</v>
      </c>
      <c r="C249" s="177" t="s">
        <v>677</v>
      </c>
      <c r="D249" s="173" t="s">
        <v>225</v>
      </c>
      <c r="E249" s="174">
        <v>148</v>
      </c>
      <c r="F249" s="4"/>
      <c r="G249" s="178">
        <f t="shared" ref="G249:G250" si="35">ROUND(E249*F249,2)</f>
        <v>0</v>
      </c>
    </row>
    <row r="250" spans="1:7" x14ac:dyDescent="0.35">
      <c r="A250" s="170"/>
      <c r="B250" s="176" t="s">
        <v>287</v>
      </c>
      <c r="C250" s="177" t="s">
        <v>287</v>
      </c>
      <c r="D250" s="173" t="s">
        <v>225</v>
      </c>
      <c r="E250" s="174">
        <v>0</v>
      </c>
      <c r="F250" s="168"/>
      <c r="G250" s="178">
        <f t="shared" si="35"/>
        <v>0</v>
      </c>
    </row>
    <row r="251" spans="1:7" ht="60.4" x14ac:dyDescent="0.35">
      <c r="A251" s="170" t="s">
        <v>209</v>
      </c>
      <c r="B251" s="176" t="s">
        <v>500</v>
      </c>
      <c r="C251" s="177" t="s">
        <v>738</v>
      </c>
      <c r="D251" s="173"/>
      <c r="E251" s="174"/>
      <c r="F251" s="168"/>
      <c r="G251" s="178"/>
    </row>
    <row r="252" spans="1:7" x14ac:dyDescent="0.35">
      <c r="A252" s="170"/>
      <c r="B252" s="176" t="s">
        <v>284</v>
      </c>
      <c r="C252" s="177" t="s">
        <v>677</v>
      </c>
      <c r="D252" s="173" t="s">
        <v>225</v>
      </c>
      <c r="E252" s="174">
        <v>148</v>
      </c>
      <c r="F252" s="4"/>
      <c r="G252" s="178">
        <f t="shared" ref="G252:G253" si="36">ROUND(E252*F252,2)</f>
        <v>0</v>
      </c>
    </row>
    <row r="253" spans="1:7" x14ac:dyDescent="0.35">
      <c r="A253" s="170"/>
      <c r="B253" s="176" t="s">
        <v>287</v>
      </c>
      <c r="C253" s="177" t="s">
        <v>287</v>
      </c>
      <c r="D253" s="173" t="s">
        <v>225</v>
      </c>
      <c r="E253" s="174">
        <v>0</v>
      </c>
      <c r="F253" s="168"/>
      <c r="G253" s="178">
        <f t="shared" si="36"/>
        <v>0</v>
      </c>
    </row>
    <row r="254" spans="1:7" x14ac:dyDescent="0.35">
      <c r="A254" s="170"/>
      <c r="B254" s="176" t="s">
        <v>336</v>
      </c>
      <c r="C254" s="177" t="s">
        <v>739</v>
      </c>
      <c r="D254" s="173"/>
      <c r="E254" s="174"/>
      <c r="F254" s="168"/>
      <c r="G254" s="169"/>
    </row>
    <row r="255" spans="1:7" ht="60.4" x14ac:dyDescent="0.35">
      <c r="A255" s="170" t="s">
        <v>210</v>
      </c>
      <c r="B255" s="176" t="s">
        <v>499</v>
      </c>
      <c r="C255" s="177" t="s">
        <v>725</v>
      </c>
      <c r="D255" s="173"/>
      <c r="E255" s="174"/>
      <c r="F255" s="168"/>
      <c r="G255" s="178"/>
    </row>
    <row r="256" spans="1:7" x14ac:dyDescent="0.35">
      <c r="A256" s="170"/>
      <c r="B256" s="176" t="s">
        <v>284</v>
      </c>
      <c r="C256" s="177" t="s">
        <v>677</v>
      </c>
      <c r="D256" s="173" t="s">
        <v>225</v>
      </c>
      <c r="E256" s="174">
        <v>148</v>
      </c>
      <c r="F256" s="4"/>
      <c r="G256" s="178">
        <f t="shared" ref="G256:G257" si="37">ROUND(E256*F256,2)</f>
        <v>0</v>
      </c>
    </row>
    <row r="257" spans="1:7" x14ac:dyDescent="0.35">
      <c r="A257" s="170"/>
      <c r="B257" s="176" t="s">
        <v>287</v>
      </c>
      <c r="C257" s="177" t="s">
        <v>287</v>
      </c>
      <c r="D257" s="173" t="s">
        <v>225</v>
      </c>
      <c r="E257" s="174">
        <v>0</v>
      </c>
      <c r="F257" s="168"/>
      <c r="G257" s="178">
        <f t="shared" si="37"/>
        <v>0</v>
      </c>
    </row>
    <row r="258" spans="1:7" ht="60.4" x14ac:dyDescent="0.35">
      <c r="A258" s="170" t="s">
        <v>211</v>
      </c>
      <c r="B258" s="176" t="s">
        <v>500</v>
      </c>
      <c r="C258" s="177" t="s">
        <v>738</v>
      </c>
      <c r="D258" s="173"/>
      <c r="E258" s="174"/>
      <c r="F258" s="168"/>
      <c r="G258" s="169"/>
    </row>
    <row r="259" spans="1:7" x14ac:dyDescent="0.35">
      <c r="A259" s="170"/>
      <c r="B259" s="176" t="s">
        <v>284</v>
      </c>
      <c r="C259" s="177" t="s">
        <v>677</v>
      </c>
      <c r="D259" s="173" t="s">
        <v>225</v>
      </c>
      <c r="E259" s="174">
        <v>148</v>
      </c>
      <c r="F259" s="4"/>
      <c r="G259" s="178">
        <f t="shared" ref="G259:G260" si="38">ROUND(E259*F259,2)</f>
        <v>0</v>
      </c>
    </row>
    <row r="260" spans="1:7" x14ac:dyDescent="0.35">
      <c r="A260" s="170"/>
      <c r="B260" s="176" t="s">
        <v>287</v>
      </c>
      <c r="C260" s="177" t="s">
        <v>287</v>
      </c>
      <c r="D260" s="173" t="s">
        <v>225</v>
      </c>
      <c r="E260" s="174">
        <v>0</v>
      </c>
      <c r="F260" s="168"/>
      <c r="G260" s="178">
        <f t="shared" si="38"/>
        <v>0</v>
      </c>
    </row>
    <row r="261" spans="1:7" x14ac:dyDescent="0.35">
      <c r="A261" s="170"/>
      <c r="B261" s="176"/>
      <c r="C261" s="177"/>
      <c r="D261" s="173"/>
      <c r="E261" s="174"/>
      <c r="F261" s="168"/>
      <c r="G261" s="169"/>
    </row>
    <row r="262" spans="1:7" x14ac:dyDescent="0.35">
      <c r="A262" s="183" t="str">
        <f>CONCATENATE($A$14,".",TEXT(COUNTA(A$15:A261)-COUNTIF(A$15:A261,"*.")-COUNTIF(A$15:A261,"*)")+1,0))</f>
        <v>2.2.13</v>
      </c>
      <c r="B262" s="176" t="s">
        <v>445</v>
      </c>
      <c r="C262" s="177" t="s">
        <v>740</v>
      </c>
      <c r="D262" s="173"/>
      <c r="E262" s="174"/>
      <c r="F262" s="168"/>
      <c r="G262" s="178"/>
    </row>
    <row r="263" spans="1:7" x14ac:dyDescent="0.35">
      <c r="A263" s="170"/>
      <c r="B263" s="176" t="s">
        <v>283</v>
      </c>
      <c r="C263" s="177" t="s">
        <v>674</v>
      </c>
      <c r="D263" s="173"/>
      <c r="E263" s="174"/>
      <c r="F263" s="168"/>
      <c r="G263" s="178"/>
    </row>
    <row r="264" spans="1:7" x14ac:dyDescent="0.35">
      <c r="A264" s="170"/>
      <c r="B264" s="176" t="s">
        <v>321</v>
      </c>
      <c r="C264" s="177" t="s">
        <v>714</v>
      </c>
      <c r="D264" s="173"/>
      <c r="E264" s="174"/>
      <c r="F264" s="168"/>
      <c r="G264" s="169"/>
    </row>
    <row r="265" spans="1:7" ht="60.4" x14ac:dyDescent="0.35">
      <c r="A265" s="170" t="s">
        <v>208</v>
      </c>
      <c r="B265" s="176" t="s">
        <v>501</v>
      </c>
      <c r="C265" s="177" t="s">
        <v>741</v>
      </c>
      <c r="D265" s="173"/>
      <c r="E265" s="174"/>
      <c r="F265" s="168"/>
      <c r="G265" s="178"/>
    </row>
    <row r="266" spans="1:7" x14ac:dyDescent="0.35">
      <c r="A266" s="170" t="s">
        <v>209</v>
      </c>
      <c r="B266" s="176" t="s">
        <v>323</v>
      </c>
      <c r="C266" s="177" t="s">
        <v>716</v>
      </c>
      <c r="D266" s="173"/>
      <c r="E266" s="174"/>
      <c r="F266" s="168"/>
      <c r="G266" s="178"/>
    </row>
    <row r="267" spans="1:7" ht="46.5" x14ac:dyDescent="0.35">
      <c r="A267" s="170" t="s">
        <v>210</v>
      </c>
      <c r="B267" s="176" t="s">
        <v>337</v>
      </c>
      <c r="C267" s="177" t="s">
        <v>742</v>
      </c>
      <c r="D267" s="173"/>
      <c r="E267" s="174"/>
      <c r="F267" s="168"/>
      <c r="G267" s="178"/>
    </row>
    <row r="268" spans="1:7" ht="23.25" x14ac:dyDescent="0.35">
      <c r="A268" s="170" t="s">
        <v>211</v>
      </c>
      <c r="B268" s="176" t="s">
        <v>290</v>
      </c>
      <c r="C268" s="177" t="s">
        <v>684</v>
      </c>
      <c r="D268" s="173"/>
      <c r="E268" s="174"/>
      <c r="F268" s="168"/>
      <c r="G268" s="178"/>
    </row>
    <row r="269" spans="1:7" x14ac:dyDescent="0.35">
      <c r="A269" s="170"/>
      <c r="B269" s="176" t="s">
        <v>284</v>
      </c>
      <c r="C269" s="177" t="s">
        <v>677</v>
      </c>
      <c r="D269" s="173" t="s">
        <v>225</v>
      </c>
      <c r="E269" s="174">
        <v>58</v>
      </c>
      <c r="F269" s="4"/>
      <c r="G269" s="178">
        <f t="shared" ref="G269:G270" si="39">ROUND(E269*F269,2)</f>
        <v>0</v>
      </c>
    </row>
    <row r="270" spans="1:7" x14ac:dyDescent="0.35">
      <c r="A270" s="170"/>
      <c r="B270" s="176" t="s">
        <v>285</v>
      </c>
      <c r="C270" s="177" t="s">
        <v>287</v>
      </c>
      <c r="D270" s="173" t="s">
        <v>225</v>
      </c>
      <c r="E270" s="174">
        <v>0</v>
      </c>
      <c r="F270" s="168"/>
      <c r="G270" s="178">
        <f t="shared" si="39"/>
        <v>0</v>
      </c>
    </row>
    <row r="271" spans="1:7" ht="60.4" x14ac:dyDescent="0.35">
      <c r="A271" s="170" t="s">
        <v>291</v>
      </c>
      <c r="B271" s="176" t="s">
        <v>502</v>
      </c>
      <c r="C271" s="177" t="s">
        <v>743</v>
      </c>
      <c r="D271" s="173"/>
      <c r="E271" s="174"/>
      <c r="F271" s="168"/>
      <c r="G271" s="178"/>
    </row>
    <row r="272" spans="1:7" x14ac:dyDescent="0.35">
      <c r="A272" s="170"/>
      <c r="B272" s="176" t="s">
        <v>284</v>
      </c>
      <c r="C272" s="177" t="s">
        <v>677</v>
      </c>
      <c r="D272" s="173" t="s">
        <v>225</v>
      </c>
      <c r="E272" s="174">
        <v>29</v>
      </c>
      <c r="F272" s="4"/>
      <c r="G272" s="178">
        <f t="shared" ref="G272:G273" si="40">ROUND(E272*F272,2)</f>
        <v>0</v>
      </c>
    </row>
    <row r="273" spans="1:7" x14ac:dyDescent="0.35">
      <c r="A273" s="170"/>
      <c r="B273" s="176" t="s">
        <v>285</v>
      </c>
      <c r="C273" s="177" t="s">
        <v>287</v>
      </c>
      <c r="D273" s="173" t="s">
        <v>225</v>
      </c>
      <c r="E273" s="174">
        <v>0</v>
      </c>
      <c r="F273" s="168"/>
      <c r="G273" s="178">
        <f t="shared" si="40"/>
        <v>0</v>
      </c>
    </row>
    <row r="274" spans="1:7" ht="60.4" x14ac:dyDescent="0.35">
      <c r="A274" s="170" t="s">
        <v>293</v>
      </c>
      <c r="B274" s="176" t="s">
        <v>503</v>
      </c>
      <c r="C274" s="177" t="s">
        <v>744</v>
      </c>
      <c r="D274" s="173"/>
      <c r="E274" s="174"/>
      <c r="F274" s="168"/>
      <c r="G274" s="178"/>
    </row>
    <row r="275" spans="1:7" x14ac:dyDescent="0.35">
      <c r="A275" s="170"/>
      <c r="B275" s="176" t="s">
        <v>284</v>
      </c>
      <c r="C275" s="177" t="s">
        <v>677</v>
      </c>
      <c r="D275" s="173" t="s">
        <v>225</v>
      </c>
      <c r="E275" s="174">
        <v>29</v>
      </c>
      <c r="F275" s="4"/>
      <c r="G275" s="178">
        <f t="shared" ref="G275:G276" si="41">ROUND(E275*F275,2)</f>
        <v>0</v>
      </c>
    </row>
    <row r="276" spans="1:7" x14ac:dyDescent="0.35">
      <c r="A276" s="170"/>
      <c r="B276" s="176" t="s">
        <v>285</v>
      </c>
      <c r="C276" s="177" t="s">
        <v>287</v>
      </c>
      <c r="D276" s="173" t="s">
        <v>225</v>
      </c>
      <c r="E276" s="174">
        <v>0</v>
      </c>
      <c r="F276" s="168"/>
      <c r="G276" s="178">
        <f t="shared" si="41"/>
        <v>0</v>
      </c>
    </row>
    <row r="277" spans="1:7" x14ac:dyDescent="0.35">
      <c r="A277" s="170"/>
      <c r="B277" s="176"/>
      <c r="C277" s="177"/>
      <c r="D277" s="173"/>
      <c r="E277" s="174"/>
      <c r="F277" s="168"/>
      <c r="G277" s="178"/>
    </row>
    <row r="278" spans="1:7" x14ac:dyDescent="0.35">
      <c r="A278" s="183" t="str">
        <f>CONCATENATE($A$14,".",TEXT(COUNTA(A$15:A277)-COUNTIF(A$15:A277,"*.")-COUNTIF(A$15:A277,"*)")+1,0))</f>
        <v>2.2.14</v>
      </c>
      <c r="B278" s="176" t="s">
        <v>446</v>
      </c>
      <c r="C278" s="177" t="s">
        <v>745</v>
      </c>
      <c r="D278" s="173"/>
      <c r="E278" s="174"/>
      <c r="F278" s="168"/>
      <c r="G278" s="178"/>
    </row>
    <row r="279" spans="1:7" x14ac:dyDescent="0.35">
      <c r="A279" s="170"/>
      <c r="B279" s="176" t="s">
        <v>338</v>
      </c>
      <c r="C279" s="177" t="s">
        <v>746</v>
      </c>
      <c r="D279" s="173"/>
      <c r="E279" s="174"/>
      <c r="F279" s="168"/>
      <c r="G279" s="178"/>
    </row>
    <row r="280" spans="1:7" x14ac:dyDescent="0.35">
      <c r="A280" s="170"/>
      <c r="B280" s="176" t="s">
        <v>283</v>
      </c>
      <c r="C280" s="177" t="s">
        <v>674</v>
      </c>
      <c r="D280" s="173"/>
      <c r="E280" s="174"/>
      <c r="F280" s="168"/>
      <c r="G280" s="178"/>
    </row>
    <row r="281" spans="1:7" ht="23.25" x14ac:dyDescent="0.35">
      <c r="A281" s="170"/>
      <c r="B281" s="176" t="s">
        <v>339</v>
      </c>
      <c r="C281" s="177" t="s">
        <v>747</v>
      </c>
      <c r="D281" s="173"/>
      <c r="E281" s="174"/>
      <c r="F281" s="168"/>
      <c r="G281" s="178"/>
    </row>
    <row r="282" spans="1:7" x14ac:dyDescent="0.35">
      <c r="A282" s="170"/>
      <c r="B282" s="176" t="s">
        <v>313</v>
      </c>
      <c r="C282" s="177" t="s">
        <v>694</v>
      </c>
      <c r="D282" s="173"/>
      <c r="E282" s="174"/>
      <c r="F282" s="168"/>
      <c r="G282" s="178"/>
    </row>
    <row r="283" spans="1:7" ht="60.4" x14ac:dyDescent="0.35">
      <c r="A283" s="170" t="s">
        <v>208</v>
      </c>
      <c r="B283" s="176" t="s">
        <v>504</v>
      </c>
      <c r="C283" s="177" t="s">
        <v>748</v>
      </c>
      <c r="D283" s="173"/>
      <c r="E283" s="174"/>
      <c r="F283" s="168"/>
      <c r="G283" s="178"/>
    </row>
    <row r="284" spans="1:7" ht="25.5" x14ac:dyDescent="0.35">
      <c r="A284" s="170" t="s">
        <v>209</v>
      </c>
      <c r="B284" s="176" t="s">
        <v>480</v>
      </c>
      <c r="C284" s="177" t="s">
        <v>683</v>
      </c>
      <c r="D284" s="173"/>
      <c r="E284" s="174"/>
      <c r="F284" s="168"/>
      <c r="G284" s="178"/>
    </row>
    <row r="285" spans="1:7" x14ac:dyDescent="0.35">
      <c r="A285" s="170"/>
      <c r="B285" s="176" t="s">
        <v>284</v>
      </c>
      <c r="C285" s="177" t="s">
        <v>677</v>
      </c>
      <c r="D285" s="173" t="s">
        <v>225</v>
      </c>
      <c r="E285" s="174">
        <v>1160</v>
      </c>
      <c r="F285" s="4"/>
      <c r="G285" s="178">
        <f t="shared" ref="G285:G286" si="42">ROUND(E285*F285,2)</f>
        <v>0</v>
      </c>
    </row>
    <row r="286" spans="1:7" x14ac:dyDescent="0.35">
      <c r="A286" s="170"/>
      <c r="B286" s="176" t="s">
        <v>285</v>
      </c>
      <c r="C286" s="177" t="s">
        <v>287</v>
      </c>
      <c r="D286" s="173" t="s">
        <v>225</v>
      </c>
      <c r="E286" s="174">
        <v>0</v>
      </c>
      <c r="F286" s="168"/>
      <c r="G286" s="178">
        <f t="shared" si="42"/>
        <v>0</v>
      </c>
    </row>
    <row r="287" spans="1:7" ht="60.4" x14ac:dyDescent="0.35">
      <c r="A287" s="170" t="s">
        <v>210</v>
      </c>
      <c r="B287" s="176" t="s">
        <v>483</v>
      </c>
      <c r="C287" s="177" t="s">
        <v>696</v>
      </c>
      <c r="D287" s="173"/>
      <c r="E287" s="174"/>
      <c r="F287" s="168"/>
      <c r="G287" s="178"/>
    </row>
    <row r="288" spans="1:7" ht="25.5" x14ac:dyDescent="0.35">
      <c r="A288" s="170" t="s">
        <v>211</v>
      </c>
      <c r="B288" s="176" t="s">
        <v>480</v>
      </c>
      <c r="C288" s="177" t="s">
        <v>683</v>
      </c>
      <c r="D288" s="173"/>
      <c r="E288" s="174"/>
      <c r="F288" s="168"/>
      <c r="G288" s="178"/>
    </row>
    <row r="289" spans="1:7" x14ac:dyDescent="0.35">
      <c r="A289" s="170"/>
      <c r="B289" s="176" t="s">
        <v>284</v>
      </c>
      <c r="C289" s="177" t="s">
        <v>677</v>
      </c>
      <c r="D289" s="173" t="s">
        <v>225</v>
      </c>
      <c r="E289" s="174">
        <v>581</v>
      </c>
      <c r="F289" s="4"/>
      <c r="G289" s="178">
        <f t="shared" ref="G289:G290" si="43">ROUND(E289*F289,2)</f>
        <v>0</v>
      </c>
    </row>
    <row r="290" spans="1:7" x14ac:dyDescent="0.35">
      <c r="A290" s="170"/>
      <c r="B290" s="176" t="s">
        <v>285</v>
      </c>
      <c r="C290" s="177" t="s">
        <v>287</v>
      </c>
      <c r="D290" s="173" t="s">
        <v>225</v>
      </c>
      <c r="E290" s="174">
        <v>0</v>
      </c>
      <c r="F290" s="168"/>
      <c r="G290" s="178">
        <f t="shared" si="43"/>
        <v>0</v>
      </c>
    </row>
    <row r="291" spans="1:7" ht="23.25" x14ac:dyDescent="0.35">
      <c r="A291" s="170" t="s">
        <v>211</v>
      </c>
      <c r="B291" s="176" t="s">
        <v>340</v>
      </c>
      <c r="C291" s="177" t="s">
        <v>749</v>
      </c>
      <c r="D291" s="173"/>
      <c r="E291" s="174"/>
      <c r="F291" s="168"/>
      <c r="G291" s="169"/>
    </row>
    <row r="292" spans="1:7" x14ac:dyDescent="0.35">
      <c r="A292" s="170"/>
      <c r="B292" s="176" t="s">
        <v>284</v>
      </c>
      <c r="C292" s="177" t="s">
        <v>677</v>
      </c>
      <c r="D292" s="173" t="s">
        <v>225</v>
      </c>
      <c r="E292" s="174">
        <v>63</v>
      </c>
      <c r="F292" s="4"/>
      <c r="G292" s="178">
        <f t="shared" ref="G292:G293" si="44">ROUND(E292*F292,2)</f>
        <v>0</v>
      </c>
    </row>
    <row r="293" spans="1:7" x14ac:dyDescent="0.35">
      <c r="A293" s="170"/>
      <c r="B293" s="176" t="s">
        <v>285</v>
      </c>
      <c r="C293" s="177" t="s">
        <v>287</v>
      </c>
      <c r="D293" s="173" t="s">
        <v>225</v>
      </c>
      <c r="E293" s="174">
        <v>0</v>
      </c>
      <c r="F293" s="168"/>
      <c r="G293" s="178">
        <f t="shared" si="44"/>
        <v>0</v>
      </c>
    </row>
    <row r="294" spans="1:7" x14ac:dyDescent="0.35">
      <c r="A294" s="170"/>
      <c r="B294" s="176"/>
      <c r="C294" s="177"/>
      <c r="D294" s="173"/>
      <c r="E294" s="174"/>
      <c r="F294" s="168"/>
      <c r="G294" s="178"/>
    </row>
    <row r="295" spans="1:7" ht="23.25" x14ac:dyDescent="0.35">
      <c r="A295" s="183" t="str">
        <f>CONCATENATE($A$14,".",TEXT(COUNTA(A$15:A294)-COUNTIF(A$15:A294,"*.")-COUNTIF(A$15:A294,"*)")+1,0))</f>
        <v>2.2.15</v>
      </c>
      <c r="B295" s="176" t="s">
        <v>447</v>
      </c>
      <c r="C295" s="177" t="s">
        <v>750</v>
      </c>
      <c r="D295" s="173"/>
      <c r="E295" s="174"/>
      <c r="F295" s="168"/>
      <c r="G295" s="178"/>
    </row>
    <row r="296" spans="1:7" x14ac:dyDescent="0.35">
      <c r="A296" s="170"/>
      <c r="B296" s="176" t="s">
        <v>283</v>
      </c>
      <c r="C296" s="177" t="s">
        <v>674</v>
      </c>
      <c r="D296" s="173"/>
      <c r="E296" s="174"/>
      <c r="F296" s="168"/>
      <c r="G296" s="178"/>
    </row>
    <row r="297" spans="1:7" x14ac:dyDescent="0.35">
      <c r="A297" s="170"/>
      <c r="B297" s="176" t="s">
        <v>313</v>
      </c>
      <c r="C297" s="177" t="s">
        <v>694</v>
      </c>
      <c r="D297" s="173"/>
      <c r="E297" s="174"/>
      <c r="F297" s="168"/>
      <c r="G297" s="178"/>
    </row>
    <row r="298" spans="1:7" x14ac:dyDescent="0.35">
      <c r="A298" s="170" t="s">
        <v>208</v>
      </c>
      <c r="B298" s="176" t="s">
        <v>341</v>
      </c>
      <c r="C298" s="177" t="s">
        <v>751</v>
      </c>
      <c r="D298" s="173"/>
      <c r="E298" s="174"/>
      <c r="F298" s="168"/>
      <c r="G298" s="178"/>
    </row>
    <row r="299" spans="1:7" ht="60.4" x14ac:dyDescent="0.35">
      <c r="A299" s="170" t="s">
        <v>209</v>
      </c>
      <c r="B299" s="176" t="s">
        <v>505</v>
      </c>
      <c r="C299" s="177" t="s">
        <v>752</v>
      </c>
      <c r="D299" s="173"/>
      <c r="E299" s="174"/>
      <c r="F299" s="168"/>
      <c r="G299" s="178"/>
    </row>
    <row r="300" spans="1:7" x14ac:dyDescent="0.35">
      <c r="A300" s="170"/>
      <c r="B300" s="176" t="s">
        <v>284</v>
      </c>
      <c r="C300" s="177" t="s">
        <v>677</v>
      </c>
      <c r="D300" s="173" t="s">
        <v>225</v>
      </c>
      <c r="E300" s="174">
        <v>242.97000000000003</v>
      </c>
      <c r="F300" s="4"/>
      <c r="G300" s="178">
        <f t="shared" ref="G300:G301" si="45">ROUND(E300*F300,2)</f>
        <v>0</v>
      </c>
    </row>
    <row r="301" spans="1:7" x14ac:dyDescent="0.35">
      <c r="A301" s="170"/>
      <c r="B301" s="176" t="s">
        <v>285</v>
      </c>
      <c r="C301" s="177" t="s">
        <v>287</v>
      </c>
      <c r="D301" s="173" t="s">
        <v>225</v>
      </c>
      <c r="E301" s="174">
        <v>0</v>
      </c>
      <c r="F301" s="168"/>
      <c r="G301" s="178">
        <f t="shared" si="45"/>
        <v>0</v>
      </c>
    </row>
    <row r="302" spans="1:7" x14ac:dyDescent="0.35">
      <c r="A302" s="170" t="s">
        <v>210</v>
      </c>
      <c r="B302" s="176" t="s">
        <v>342</v>
      </c>
      <c r="C302" s="177" t="s">
        <v>753</v>
      </c>
      <c r="D302" s="173"/>
      <c r="E302" s="174"/>
      <c r="F302" s="168"/>
      <c r="G302" s="178"/>
    </row>
    <row r="303" spans="1:7" x14ac:dyDescent="0.35">
      <c r="A303" s="170"/>
      <c r="B303" s="176" t="s">
        <v>284</v>
      </c>
      <c r="C303" s="177" t="s">
        <v>677</v>
      </c>
      <c r="D303" s="173" t="s">
        <v>225</v>
      </c>
      <c r="E303" s="174">
        <v>486</v>
      </c>
      <c r="F303" s="4"/>
      <c r="G303" s="178">
        <f t="shared" ref="G303:G304" si="46">ROUND(E303*F303,2)</f>
        <v>0</v>
      </c>
    </row>
    <row r="304" spans="1:7" x14ac:dyDescent="0.35">
      <c r="A304" s="170"/>
      <c r="B304" s="176" t="s">
        <v>285</v>
      </c>
      <c r="C304" s="177" t="s">
        <v>287</v>
      </c>
      <c r="D304" s="173" t="s">
        <v>225</v>
      </c>
      <c r="E304" s="174">
        <v>0</v>
      </c>
      <c r="F304" s="168"/>
      <c r="G304" s="178">
        <f t="shared" si="46"/>
        <v>0</v>
      </c>
    </row>
    <row r="305" spans="1:7" ht="60.4" x14ac:dyDescent="0.35">
      <c r="A305" s="170" t="s">
        <v>211</v>
      </c>
      <c r="B305" s="176" t="s">
        <v>506</v>
      </c>
      <c r="C305" s="177" t="s">
        <v>754</v>
      </c>
      <c r="D305" s="173"/>
      <c r="E305" s="174"/>
      <c r="F305" s="168"/>
      <c r="G305" s="178"/>
    </row>
    <row r="306" spans="1:7" x14ac:dyDescent="0.35">
      <c r="A306" s="170"/>
      <c r="B306" s="176" t="s">
        <v>284</v>
      </c>
      <c r="C306" s="177" t="s">
        <v>677</v>
      </c>
      <c r="D306" s="173" t="s">
        <v>225</v>
      </c>
      <c r="E306" s="174">
        <v>242.97000000000003</v>
      </c>
      <c r="F306" s="4"/>
      <c r="G306" s="178">
        <f t="shared" ref="G306:G307" si="47">ROUND(E306*F306,2)</f>
        <v>0</v>
      </c>
    </row>
    <row r="307" spans="1:7" x14ac:dyDescent="0.35">
      <c r="A307" s="170"/>
      <c r="B307" s="176" t="s">
        <v>285</v>
      </c>
      <c r="C307" s="177" t="s">
        <v>287</v>
      </c>
      <c r="D307" s="173" t="s">
        <v>225</v>
      </c>
      <c r="E307" s="174">
        <v>0</v>
      </c>
      <c r="F307" s="168"/>
      <c r="G307" s="178">
        <f t="shared" si="47"/>
        <v>0</v>
      </c>
    </row>
    <row r="308" spans="1:7" x14ac:dyDescent="0.35">
      <c r="A308" s="170"/>
      <c r="B308" s="176"/>
      <c r="C308" s="177"/>
      <c r="D308" s="173"/>
      <c r="E308" s="174"/>
      <c r="F308" s="168"/>
      <c r="G308" s="178"/>
    </row>
    <row r="309" spans="1:7" ht="23.25" x14ac:dyDescent="0.35">
      <c r="A309" s="183" t="str">
        <f>CONCATENATE($A$14,".",TEXT(COUNTA(A$15:A308)-COUNTIF(A$15:A308,"*.")-COUNTIF(A$15:A308,"*)")+1,0))</f>
        <v>2.2.16</v>
      </c>
      <c r="B309" s="176" t="s">
        <v>448</v>
      </c>
      <c r="C309" s="177" t="s">
        <v>755</v>
      </c>
      <c r="D309" s="173"/>
      <c r="E309" s="174"/>
      <c r="F309" s="168"/>
      <c r="G309" s="178"/>
    </row>
    <row r="310" spans="1:7" x14ac:dyDescent="0.35">
      <c r="A310" s="170"/>
      <c r="B310" s="176" t="s">
        <v>283</v>
      </c>
      <c r="C310" s="177" t="s">
        <v>674</v>
      </c>
      <c r="D310" s="173"/>
      <c r="E310" s="174"/>
      <c r="F310" s="168"/>
      <c r="G310" s="178"/>
    </row>
    <row r="311" spans="1:7" x14ac:dyDescent="0.35">
      <c r="A311" s="170"/>
      <c r="B311" s="176" t="s">
        <v>327</v>
      </c>
      <c r="C311" s="177" t="s">
        <v>721</v>
      </c>
      <c r="D311" s="173"/>
      <c r="E311" s="174"/>
      <c r="F311" s="168"/>
      <c r="G311" s="178"/>
    </row>
    <row r="312" spans="1:7" ht="60.4" x14ac:dyDescent="0.35">
      <c r="A312" s="170" t="s">
        <v>208</v>
      </c>
      <c r="B312" s="176" t="s">
        <v>501</v>
      </c>
      <c r="C312" s="177" t="s">
        <v>741</v>
      </c>
      <c r="D312" s="173"/>
      <c r="E312" s="174"/>
      <c r="F312" s="168"/>
      <c r="G312" s="178"/>
    </row>
    <row r="313" spans="1:7" ht="34.9" x14ac:dyDescent="0.35">
      <c r="A313" s="170" t="s">
        <v>209</v>
      </c>
      <c r="B313" s="176" t="s">
        <v>343</v>
      </c>
      <c r="C313" s="177" t="s">
        <v>756</v>
      </c>
      <c r="D313" s="173"/>
      <c r="E313" s="174"/>
      <c r="F313" s="168"/>
      <c r="G313" s="169"/>
    </row>
    <row r="314" spans="1:7" ht="46.5" x14ac:dyDescent="0.35">
      <c r="A314" s="170" t="s">
        <v>210</v>
      </c>
      <c r="B314" s="176" t="s">
        <v>344</v>
      </c>
      <c r="C314" s="177" t="s">
        <v>757</v>
      </c>
      <c r="D314" s="173"/>
      <c r="E314" s="174"/>
      <c r="F314" s="168"/>
      <c r="G314" s="169"/>
    </row>
    <row r="315" spans="1:7" ht="34.9" x14ac:dyDescent="0.35">
      <c r="A315" s="170" t="s">
        <v>211</v>
      </c>
      <c r="B315" s="176" t="s">
        <v>343</v>
      </c>
      <c r="C315" s="177" t="s">
        <v>756</v>
      </c>
      <c r="D315" s="173"/>
      <c r="E315" s="174"/>
      <c r="F315" s="168"/>
      <c r="G315" s="178"/>
    </row>
    <row r="316" spans="1:7" x14ac:dyDescent="0.35">
      <c r="A316" s="170"/>
      <c r="B316" s="176" t="s">
        <v>327</v>
      </c>
      <c r="C316" s="177" t="s">
        <v>721</v>
      </c>
      <c r="D316" s="173"/>
      <c r="E316" s="174"/>
      <c r="F316" s="168"/>
      <c r="G316" s="169"/>
    </row>
    <row r="317" spans="1:7" x14ac:dyDescent="0.35">
      <c r="A317" s="170"/>
      <c r="B317" s="176" t="s">
        <v>284</v>
      </c>
      <c r="C317" s="177" t="s">
        <v>677</v>
      </c>
      <c r="D317" s="173" t="s">
        <v>225</v>
      </c>
      <c r="E317" s="174">
        <v>0</v>
      </c>
      <c r="F317" s="168"/>
      <c r="G317" s="178">
        <f t="shared" ref="G317:G318" si="48">ROUND(E317*F317,2)</f>
        <v>0</v>
      </c>
    </row>
    <row r="318" spans="1:7" x14ac:dyDescent="0.35">
      <c r="A318" s="170"/>
      <c r="B318" s="176" t="s">
        <v>285</v>
      </c>
      <c r="C318" s="177" t="s">
        <v>287</v>
      </c>
      <c r="D318" s="173" t="s">
        <v>225</v>
      </c>
      <c r="E318" s="174">
        <v>5</v>
      </c>
      <c r="F318" s="4"/>
      <c r="G318" s="178">
        <f t="shared" si="48"/>
        <v>0</v>
      </c>
    </row>
    <row r="319" spans="1:7" x14ac:dyDescent="0.35">
      <c r="A319" s="170"/>
      <c r="B319" s="176" t="s">
        <v>345</v>
      </c>
      <c r="C319" s="177" t="s">
        <v>758</v>
      </c>
      <c r="D319" s="173"/>
      <c r="E319" s="174"/>
      <c r="F319" s="168"/>
      <c r="G319" s="169"/>
    </row>
    <row r="320" spans="1:7" ht="46.5" x14ac:dyDescent="0.35">
      <c r="A320" s="170" t="s">
        <v>291</v>
      </c>
      <c r="B320" s="176" t="s">
        <v>346</v>
      </c>
      <c r="C320" s="177" t="s">
        <v>759</v>
      </c>
      <c r="D320" s="173"/>
      <c r="E320" s="174"/>
      <c r="F320" s="168"/>
      <c r="G320" s="169"/>
    </row>
    <row r="321" spans="1:7" x14ac:dyDescent="0.35">
      <c r="A321" s="170"/>
      <c r="B321" s="176" t="s">
        <v>284</v>
      </c>
      <c r="C321" s="177" t="s">
        <v>677</v>
      </c>
      <c r="D321" s="173" t="s">
        <v>225</v>
      </c>
      <c r="E321" s="174">
        <v>0</v>
      </c>
      <c r="F321" s="168"/>
      <c r="G321" s="178">
        <f t="shared" ref="G321:G322" si="49">ROUND(E321*F321,2)</f>
        <v>0</v>
      </c>
    </row>
    <row r="322" spans="1:7" x14ac:dyDescent="0.35">
      <c r="A322" s="170"/>
      <c r="B322" s="176" t="s">
        <v>287</v>
      </c>
      <c r="C322" s="177" t="s">
        <v>287</v>
      </c>
      <c r="D322" s="173" t="s">
        <v>225</v>
      </c>
      <c r="E322" s="174">
        <v>13</v>
      </c>
      <c r="F322" s="4"/>
      <c r="G322" s="178">
        <f t="shared" si="49"/>
        <v>0</v>
      </c>
    </row>
    <row r="323" spans="1:7" x14ac:dyDescent="0.35">
      <c r="A323" s="170"/>
      <c r="B323" s="176"/>
      <c r="C323" s="177"/>
      <c r="D323" s="173"/>
      <c r="E323" s="174"/>
      <c r="F323" s="168"/>
      <c r="G323" s="178"/>
    </row>
    <row r="324" spans="1:7" ht="23.25" x14ac:dyDescent="0.35">
      <c r="A324" s="183" t="str">
        <f>CONCATENATE($A$14,".",TEXT(COUNTA(A$15:A323)-COUNTIF(A$15:A323,"*.")-COUNTIF(A$15:A323,"*)")+1,0))</f>
        <v>2.2.17</v>
      </c>
      <c r="B324" s="176" t="s">
        <v>449</v>
      </c>
      <c r="C324" s="177" t="s">
        <v>760</v>
      </c>
      <c r="D324" s="173"/>
      <c r="E324" s="174"/>
      <c r="F324" s="168"/>
      <c r="G324" s="178"/>
    </row>
    <row r="325" spans="1:7" x14ac:dyDescent="0.35">
      <c r="A325" s="170"/>
      <c r="B325" s="176" t="s">
        <v>283</v>
      </c>
      <c r="C325" s="177" t="s">
        <v>674</v>
      </c>
      <c r="D325" s="173"/>
      <c r="E325" s="174"/>
      <c r="F325" s="168"/>
      <c r="G325" s="178"/>
    </row>
    <row r="326" spans="1:7" x14ac:dyDescent="0.35">
      <c r="A326" s="170"/>
      <c r="B326" s="176" t="s">
        <v>347</v>
      </c>
      <c r="C326" s="177" t="s">
        <v>761</v>
      </c>
      <c r="D326" s="173"/>
      <c r="E326" s="174"/>
      <c r="F326" s="168"/>
      <c r="G326" s="178"/>
    </row>
    <row r="327" spans="1:7" ht="25.5" x14ac:dyDescent="0.35">
      <c r="A327" s="170" t="s">
        <v>208</v>
      </c>
      <c r="B327" s="176" t="s">
        <v>507</v>
      </c>
      <c r="C327" s="177" t="s">
        <v>762</v>
      </c>
      <c r="D327" s="173"/>
      <c r="E327" s="174"/>
      <c r="F327" s="168"/>
      <c r="G327" s="178"/>
    </row>
    <row r="328" spans="1:7" ht="34.9" x14ac:dyDescent="0.35">
      <c r="A328" s="170" t="s">
        <v>209</v>
      </c>
      <c r="B328" s="176" t="s">
        <v>343</v>
      </c>
      <c r="C328" s="177" t="s">
        <v>756</v>
      </c>
      <c r="D328" s="173"/>
      <c r="E328" s="174"/>
      <c r="F328" s="168"/>
      <c r="G328" s="169"/>
    </row>
    <row r="329" spans="1:7" ht="46.5" x14ac:dyDescent="0.35">
      <c r="A329" s="170" t="s">
        <v>210</v>
      </c>
      <c r="B329" s="176" t="s">
        <v>348</v>
      </c>
      <c r="C329" s="177" t="s">
        <v>757</v>
      </c>
      <c r="D329" s="173"/>
      <c r="E329" s="174"/>
      <c r="F329" s="168"/>
      <c r="G329" s="178"/>
    </row>
    <row r="330" spans="1:7" ht="34.9" x14ac:dyDescent="0.35">
      <c r="A330" s="170" t="s">
        <v>211</v>
      </c>
      <c r="B330" s="176" t="s">
        <v>349</v>
      </c>
      <c r="C330" s="177" t="s">
        <v>763</v>
      </c>
      <c r="D330" s="173"/>
      <c r="E330" s="174"/>
      <c r="F330" s="168"/>
      <c r="G330" s="169"/>
    </row>
    <row r="331" spans="1:7" x14ac:dyDescent="0.35">
      <c r="A331" s="170"/>
      <c r="B331" s="176" t="s">
        <v>284</v>
      </c>
      <c r="C331" s="177" t="s">
        <v>677</v>
      </c>
      <c r="D331" s="173" t="s">
        <v>225</v>
      </c>
      <c r="E331" s="174">
        <v>0</v>
      </c>
      <c r="F331" s="168"/>
      <c r="G331" s="178">
        <f t="shared" ref="G331:G332" si="50">ROUND(E331*F331,2)</f>
        <v>0</v>
      </c>
    </row>
    <row r="332" spans="1:7" x14ac:dyDescent="0.35">
      <c r="A332" s="170"/>
      <c r="B332" s="176" t="s">
        <v>285</v>
      </c>
      <c r="C332" s="177" t="s">
        <v>287</v>
      </c>
      <c r="D332" s="173" t="s">
        <v>225</v>
      </c>
      <c r="E332" s="174">
        <v>39</v>
      </c>
      <c r="F332" s="4"/>
      <c r="G332" s="178">
        <f t="shared" si="50"/>
        <v>0</v>
      </c>
    </row>
    <row r="333" spans="1:7" x14ac:dyDescent="0.35">
      <c r="A333" s="170"/>
      <c r="B333" s="176" t="s">
        <v>345</v>
      </c>
      <c r="C333" s="177" t="s">
        <v>758</v>
      </c>
      <c r="D333" s="173"/>
      <c r="E333" s="174"/>
      <c r="F333" s="168"/>
      <c r="G333" s="178"/>
    </row>
    <row r="334" spans="1:7" ht="46.5" x14ac:dyDescent="0.35">
      <c r="A334" s="170" t="s">
        <v>291</v>
      </c>
      <c r="B334" s="176" t="s">
        <v>346</v>
      </c>
      <c r="C334" s="177" t="s">
        <v>759</v>
      </c>
      <c r="D334" s="173"/>
      <c r="E334" s="174"/>
      <c r="F334" s="168"/>
      <c r="G334" s="169"/>
    </row>
    <row r="335" spans="1:7" x14ac:dyDescent="0.35">
      <c r="A335" s="170"/>
      <c r="B335" s="176" t="s">
        <v>331</v>
      </c>
      <c r="C335" s="177" t="s">
        <v>677</v>
      </c>
      <c r="D335" s="173" t="s">
        <v>225</v>
      </c>
      <c r="E335" s="174">
        <v>0</v>
      </c>
      <c r="F335" s="168"/>
      <c r="G335" s="178">
        <f t="shared" ref="G335:G336" si="51">ROUND(E335*F335,2)</f>
        <v>0</v>
      </c>
    </row>
    <row r="336" spans="1:7" x14ac:dyDescent="0.35">
      <c r="A336" s="170"/>
      <c r="B336" s="176" t="s">
        <v>285</v>
      </c>
      <c r="C336" s="177" t="s">
        <v>287</v>
      </c>
      <c r="D336" s="173" t="s">
        <v>225</v>
      </c>
      <c r="E336" s="174">
        <v>11</v>
      </c>
      <c r="F336" s="4"/>
      <c r="G336" s="178">
        <f t="shared" si="51"/>
        <v>0</v>
      </c>
    </row>
    <row r="337" spans="1:7" x14ac:dyDescent="0.35">
      <c r="A337" s="170"/>
      <c r="B337" s="176"/>
      <c r="C337" s="177"/>
      <c r="D337" s="173"/>
      <c r="E337" s="174"/>
      <c r="F337" s="168"/>
      <c r="G337" s="178"/>
    </row>
    <row r="338" spans="1:7" ht="23.25" x14ac:dyDescent="0.35">
      <c r="A338" s="183" t="str">
        <f>CONCATENATE($A$14,".",TEXT(COUNTA(A$15:A337)-COUNTIF(A$15:A337,"*.")-COUNTIF(A$15:A337,"*)")+1,0))</f>
        <v>2.2.18</v>
      </c>
      <c r="B338" s="176" t="s">
        <v>450</v>
      </c>
      <c r="C338" s="177" t="s">
        <v>764</v>
      </c>
      <c r="D338" s="173"/>
      <c r="E338" s="174"/>
      <c r="F338" s="168"/>
      <c r="G338" s="169"/>
    </row>
    <row r="339" spans="1:7" x14ac:dyDescent="0.35">
      <c r="A339" s="170"/>
      <c r="B339" s="176" t="s">
        <v>283</v>
      </c>
      <c r="C339" s="177" t="s">
        <v>674</v>
      </c>
      <c r="D339" s="173"/>
      <c r="E339" s="174"/>
      <c r="F339" s="168"/>
      <c r="G339" s="178"/>
    </row>
    <row r="340" spans="1:7" x14ac:dyDescent="0.35">
      <c r="A340" s="170"/>
      <c r="B340" s="176" t="s">
        <v>347</v>
      </c>
      <c r="C340" s="177" t="s">
        <v>761</v>
      </c>
      <c r="D340" s="173"/>
      <c r="E340" s="174"/>
      <c r="F340" s="168"/>
      <c r="G340" s="169"/>
    </row>
    <row r="341" spans="1:7" ht="25.5" x14ac:dyDescent="0.35">
      <c r="A341" s="170" t="s">
        <v>208</v>
      </c>
      <c r="B341" s="176" t="s">
        <v>508</v>
      </c>
      <c r="C341" s="177" t="s">
        <v>765</v>
      </c>
      <c r="D341" s="173"/>
      <c r="E341" s="174"/>
      <c r="F341" s="168"/>
      <c r="G341" s="178"/>
    </row>
    <row r="342" spans="1:7" ht="34.9" x14ac:dyDescent="0.35">
      <c r="A342" s="170" t="s">
        <v>209</v>
      </c>
      <c r="B342" s="176" t="s">
        <v>349</v>
      </c>
      <c r="C342" s="177" t="s">
        <v>763</v>
      </c>
      <c r="D342" s="173"/>
      <c r="E342" s="174"/>
      <c r="F342" s="168"/>
      <c r="G342" s="169"/>
    </row>
    <row r="343" spans="1:7" ht="34.9" x14ac:dyDescent="0.35">
      <c r="A343" s="170" t="s">
        <v>210</v>
      </c>
      <c r="B343" s="176" t="s">
        <v>349</v>
      </c>
      <c r="C343" s="177" t="s">
        <v>763</v>
      </c>
      <c r="D343" s="173"/>
      <c r="E343" s="174"/>
      <c r="F343" s="168"/>
      <c r="G343" s="178"/>
    </row>
    <row r="344" spans="1:7" x14ac:dyDescent="0.35">
      <c r="A344" s="170"/>
      <c r="B344" s="176" t="s">
        <v>284</v>
      </c>
      <c r="C344" s="177" t="s">
        <v>677</v>
      </c>
      <c r="D344" s="173" t="s">
        <v>225</v>
      </c>
      <c r="E344" s="174">
        <v>0</v>
      </c>
      <c r="F344" s="168"/>
      <c r="G344" s="178">
        <f t="shared" ref="G344:G345" si="52">ROUND(E344*F344,2)</f>
        <v>0</v>
      </c>
    </row>
    <row r="345" spans="1:7" x14ac:dyDescent="0.35">
      <c r="A345" s="170"/>
      <c r="B345" s="176" t="s">
        <v>285</v>
      </c>
      <c r="C345" s="177" t="s">
        <v>287</v>
      </c>
      <c r="D345" s="173" t="s">
        <v>225</v>
      </c>
      <c r="E345" s="174">
        <v>56</v>
      </c>
      <c r="F345" s="4"/>
      <c r="G345" s="178">
        <f t="shared" si="52"/>
        <v>0</v>
      </c>
    </row>
    <row r="346" spans="1:7" x14ac:dyDescent="0.35">
      <c r="A346" s="170"/>
      <c r="B346" s="176" t="s">
        <v>350</v>
      </c>
      <c r="C346" s="177" t="s">
        <v>766</v>
      </c>
      <c r="D346" s="173"/>
      <c r="E346" s="174"/>
      <c r="F346" s="168"/>
      <c r="G346" s="169"/>
    </row>
    <row r="347" spans="1:7" x14ac:dyDescent="0.35">
      <c r="A347" s="170"/>
      <c r="B347" s="176" t="s">
        <v>351</v>
      </c>
      <c r="C347" s="177" t="s">
        <v>767</v>
      </c>
      <c r="D347" s="173"/>
      <c r="E347" s="174"/>
      <c r="F347" s="168"/>
      <c r="G347" s="178"/>
    </row>
    <row r="348" spans="1:7" ht="23.25" x14ac:dyDescent="0.35">
      <c r="A348" s="170" t="s">
        <v>211</v>
      </c>
      <c r="B348" s="176" t="s">
        <v>352</v>
      </c>
      <c r="C348" s="177" t="s">
        <v>768</v>
      </c>
      <c r="D348" s="173"/>
      <c r="E348" s="174"/>
      <c r="F348" s="168"/>
      <c r="G348" s="169"/>
    </row>
    <row r="349" spans="1:7" x14ac:dyDescent="0.35">
      <c r="A349" s="170"/>
      <c r="B349" s="176" t="s">
        <v>353</v>
      </c>
      <c r="C349" s="177" t="s">
        <v>769</v>
      </c>
      <c r="D349" s="173"/>
      <c r="E349" s="174"/>
      <c r="F349" s="168"/>
      <c r="G349" s="178"/>
    </row>
    <row r="350" spans="1:7" ht="58.15" x14ac:dyDescent="0.35">
      <c r="A350" s="170"/>
      <c r="B350" s="176" t="s">
        <v>354</v>
      </c>
      <c r="C350" s="177" t="s">
        <v>770</v>
      </c>
      <c r="D350" s="173"/>
      <c r="E350" s="174"/>
      <c r="F350" s="168"/>
      <c r="G350" s="169"/>
    </row>
    <row r="351" spans="1:7" x14ac:dyDescent="0.35">
      <c r="A351" s="170"/>
      <c r="B351" s="176" t="s">
        <v>331</v>
      </c>
      <c r="C351" s="177" t="s">
        <v>677</v>
      </c>
      <c r="D351" s="173" t="s">
        <v>225</v>
      </c>
      <c r="E351" s="174">
        <v>0</v>
      </c>
      <c r="F351" s="168"/>
      <c r="G351" s="178">
        <f t="shared" ref="G351:G352" si="53">ROUND(E351*F351,2)</f>
        <v>0</v>
      </c>
    </row>
    <row r="352" spans="1:7" x14ac:dyDescent="0.35">
      <c r="A352" s="170"/>
      <c r="B352" s="176" t="s">
        <v>285</v>
      </c>
      <c r="C352" s="177" t="s">
        <v>287</v>
      </c>
      <c r="D352" s="173" t="s">
        <v>225</v>
      </c>
      <c r="E352" s="174">
        <v>11</v>
      </c>
      <c r="F352" s="4"/>
      <c r="G352" s="178">
        <f t="shared" si="53"/>
        <v>0</v>
      </c>
    </row>
    <row r="353" spans="1:7" x14ac:dyDescent="0.35">
      <c r="A353" s="170"/>
      <c r="B353" s="176" t="s">
        <v>355</v>
      </c>
      <c r="C353" s="177" t="s">
        <v>771</v>
      </c>
      <c r="D353" s="173"/>
      <c r="E353" s="174"/>
      <c r="F353" s="168"/>
      <c r="G353" s="178"/>
    </row>
    <row r="354" spans="1:7" x14ac:dyDescent="0.35">
      <c r="A354" s="170"/>
      <c r="B354" s="176" t="s">
        <v>351</v>
      </c>
      <c r="C354" s="177" t="s">
        <v>767</v>
      </c>
      <c r="D354" s="173"/>
      <c r="E354" s="174"/>
      <c r="F354" s="168"/>
      <c r="G354" s="178"/>
    </row>
    <row r="355" spans="1:7" ht="46.5" x14ac:dyDescent="0.35">
      <c r="A355" s="170" t="s">
        <v>291</v>
      </c>
      <c r="B355" s="176" t="s">
        <v>346</v>
      </c>
      <c r="C355" s="177" t="s">
        <v>759</v>
      </c>
      <c r="D355" s="173"/>
      <c r="E355" s="174"/>
      <c r="F355" s="168"/>
      <c r="G355" s="178"/>
    </row>
    <row r="356" spans="1:7" x14ac:dyDescent="0.35">
      <c r="A356" s="170"/>
      <c r="B356" s="176" t="s">
        <v>284</v>
      </c>
      <c r="C356" s="177" t="s">
        <v>677</v>
      </c>
      <c r="D356" s="173" t="s">
        <v>225</v>
      </c>
      <c r="E356" s="174">
        <v>0</v>
      </c>
      <c r="F356" s="168"/>
      <c r="G356" s="178">
        <f t="shared" ref="G356:G357" si="54">ROUND(E356*F356,2)</f>
        <v>0</v>
      </c>
    </row>
    <row r="357" spans="1:7" x14ac:dyDescent="0.35">
      <c r="A357" s="170"/>
      <c r="B357" s="176" t="s">
        <v>285</v>
      </c>
      <c r="C357" s="177" t="s">
        <v>287</v>
      </c>
      <c r="D357" s="173" t="s">
        <v>225</v>
      </c>
      <c r="E357" s="174">
        <v>34</v>
      </c>
      <c r="F357" s="4"/>
      <c r="G357" s="178">
        <f t="shared" si="54"/>
        <v>0</v>
      </c>
    </row>
    <row r="358" spans="1:7" x14ac:dyDescent="0.35">
      <c r="A358" s="170"/>
      <c r="B358" s="176"/>
      <c r="C358" s="177"/>
      <c r="D358" s="173"/>
      <c r="E358" s="174"/>
      <c r="F358" s="168"/>
      <c r="G358" s="178"/>
    </row>
    <row r="359" spans="1:7" ht="23.25" x14ac:dyDescent="0.35">
      <c r="A359" s="183" t="str">
        <f>CONCATENATE($A$14,".",TEXT(COUNTA(A$15:A358)-COUNTIF(A$15:A358,"*.")-COUNTIF(A$15:A358,"*)")+1,0))</f>
        <v>2.2.19</v>
      </c>
      <c r="B359" s="176" t="s">
        <v>451</v>
      </c>
      <c r="C359" s="177" t="s">
        <v>772</v>
      </c>
      <c r="D359" s="173"/>
      <c r="E359" s="174"/>
      <c r="F359" s="168"/>
      <c r="G359" s="178"/>
    </row>
    <row r="360" spans="1:7" s="184" customFormat="1" ht="11.65" x14ac:dyDescent="0.35">
      <c r="A360" s="170"/>
      <c r="B360" s="176" t="s">
        <v>283</v>
      </c>
      <c r="C360" s="177" t="s">
        <v>674</v>
      </c>
      <c r="D360" s="173"/>
      <c r="E360" s="174"/>
      <c r="F360" s="168"/>
      <c r="G360" s="169"/>
    </row>
    <row r="361" spans="1:7" s="184" customFormat="1" ht="60.4" x14ac:dyDescent="0.35">
      <c r="A361" s="170" t="s">
        <v>208</v>
      </c>
      <c r="B361" s="176" t="s">
        <v>509</v>
      </c>
      <c r="C361" s="177" t="s">
        <v>743</v>
      </c>
      <c r="D361" s="173"/>
      <c r="E361" s="174"/>
      <c r="F361" s="168"/>
      <c r="G361" s="178"/>
    </row>
    <row r="362" spans="1:7" s="184" customFormat="1" ht="11.65" x14ac:dyDescent="0.35">
      <c r="A362" s="170"/>
      <c r="B362" s="176" t="s">
        <v>324</v>
      </c>
      <c r="C362" s="177" t="s">
        <v>718</v>
      </c>
      <c r="D362" s="173" t="s">
        <v>225</v>
      </c>
      <c r="E362" s="174">
        <v>17</v>
      </c>
      <c r="F362" s="4"/>
      <c r="G362" s="178">
        <f t="shared" ref="G362:G363" si="55">ROUND(E362*F362,2)</f>
        <v>0</v>
      </c>
    </row>
    <row r="363" spans="1:7" s="184" customFormat="1" ht="11.65" x14ac:dyDescent="0.35">
      <c r="A363" s="170"/>
      <c r="B363" s="176" t="s">
        <v>356</v>
      </c>
      <c r="C363" s="177" t="s">
        <v>325</v>
      </c>
      <c r="D363" s="173" t="s">
        <v>225</v>
      </c>
      <c r="E363" s="174">
        <v>0</v>
      </c>
      <c r="F363" s="168"/>
      <c r="G363" s="178">
        <f t="shared" si="55"/>
        <v>0</v>
      </c>
    </row>
    <row r="364" spans="1:7" s="184" customFormat="1" ht="60.4" x14ac:dyDescent="0.35">
      <c r="A364" s="170" t="s">
        <v>209</v>
      </c>
      <c r="B364" s="176" t="s">
        <v>483</v>
      </c>
      <c r="C364" s="177" t="s">
        <v>773</v>
      </c>
      <c r="D364" s="173"/>
      <c r="E364" s="174"/>
      <c r="F364" s="168"/>
      <c r="G364" s="169"/>
    </row>
    <row r="365" spans="1:7" s="184" customFormat="1" ht="11.65" x14ac:dyDescent="0.35">
      <c r="A365" s="170"/>
      <c r="B365" s="176" t="s">
        <v>289</v>
      </c>
      <c r="C365" s="177" t="s">
        <v>682</v>
      </c>
      <c r="D365" s="173"/>
      <c r="E365" s="174"/>
      <c r="F365" s="168"/>
      <c r="G365" s="178"/>
    </row>
    <row r="366" spans="1:7" s="184" customFormat="1" ht="11.65" x14ac:dyDescent="0.35">
      <c r="A366" s="170"/>
      <c r="B366" s="176" t="s">
        <v>324</v>
      </c>
      <c r="C366" s="177" t="s">
        <v>718</v>
      </c>
      <c r="D366" s="173" t="s">
        <v>225</v>
      </c>
      <c r="E366" s="174">
        <v>17</v>
      </c>
      <c r="F366" s="4"/>
      <c r="G366" s="178">
        <f t="shared" ref="G366:G367" si="56">ROUND(E366*F366,2)</f>
        <v>0</v>
      </c>
    </row>
    <row r="367" spans="1:7" s="184" customFormat="1" ht="11.65" x14ac:dyDescent="0.35">
      <c r="A367" s="170"/>
      <c r="B367" s="176" t="s">
        <v>357</v>
      </c>
      <c r="C367" s="177" t="s">
        <v>326</v>
      </c>
      <c r="D367" s="173" t="s">
        <v>225</v>
      </c>
      <c r="E367" s="174">
        <v>0</v>
      </c>
      <c r="F367" s="168"/>
      <c r="G367" s="178">
        <f t="shared" si="56"/>
        <v>0</v>
      </c>
    </row>
    <row r="368" spans="1:7" s="184" customFormat="1" ht="11.65" x14ac:dyDescent="0.35">
      <c r="A368" s="170"/>
      <c r="B368" s="176" t="s">
        <v>358</v>
      </c>
      <c r="C368" s="177" t="s">
        <v>774</v>
      </c>
      <c r="D368" s="173"/>
      <c r="E368" s="174"/>
      <c r="F368" s="168"/>
      <c r="G368" s="169"/>
    </row>
    <row r="369" spans="1:7" s="184" customFormat="1" ht="11.65" x14ac:dyDescent="0.35">
      <c r="A369" s="207"/>
      <c r="B369" s="164"/>
      <c r="C369" s="165"/>
      <c r="D369" s="166"/>
      <c r="E369" s="208"/>
      <c r="F369" s="168"/>
      <c r="G369" s="178"/>
    </row>
    <row r="370" spans="1:7" s="198" customFormat="1" ht="11.65" x14ac:dyDescent="0.35">
      <c r="A370" s="147"/>
      <c r="B370" s="148" t="str">
        <f>$B$8</f>
        <v>SUHOMONTAŽNA DELA</v>
      </c>
      <c r="C370" s="148" t="str">
        <f>$C$8</f>
        <v>DRYWALL WORKS</v>
      </c>
      <c r="D370" s="149"/>
      <c r="E370" s="150"/>
      <c r="F370" s="151"/>
      <c r="G370" s="197">
        <f>SUM(G13:G369)</f>
        <v>0</v>
      </c>
    </row>
    <row r="371" spans="1:7" s="184" customFormat="1" ht="11.65" x14ac:dyDescent="0.35">
      <c r="A371" s="124"/>
      <c r="B371" s="199"/>
      <c r="C371" s="199"/>
      <c r="E371" s="127"/>
      <c r="F371" s="126"/>
      <c r="G371" s="127"/>
    </row>
    <row r="372" spans="1:7" s="184" customFormat="1" ht="11.65" x14ac:dyDescent="0.35">
      <c r="A372" s="124"/>
      <c r="B372" s="199"/>
      <c r="C372" s="199"/>
      <c r="E372" s="127"/>
      <c r="F372" s="126"/>
      <c r="G372" s="127"/>
    </row>
    <row r="373" spans="1:7" s="184" customFormat="1" ht="11.65" x14ac:dyDescent="0.35">
      <c r="A373" s="124"/>
      <c r="B373" s="199"/>
      <c r="C373" s="199"/>
      <c r="E373" s="127"/>
      <c r="F373" s="126"/>
      <c r="G373" s="127"/>
    </row>
    <row r="374" spans="1:7" s="184" customFormat="1" ht="11.65" x14ac:dyDescent="0.35">
      <c r="A374" s="124"/>
      <c r="B374" s="199"/>
      <c r="C374" s="199"/>
      <c r="E374" s="127"/>
      <c r="F374" s="126"/>
      <c r="G374" s="127"/>
    </row>
    <row r="375" spans="1:7" s="184" customFormat="1" ht="11.65" x14ac:dyDescent="0.35">
      <c r="A375" s="124"/>
      <c r="B375" s="199"/>
      <c r="C375" s="199"/>
      <c r="E375" s="127"/>
      <c r="F375" s="126"/>
      <c r="G375" s="127"/>
    </row>
    <row r="376" spans="1:7" s="184" customFormat="1" ht="11.65" x14ac:dyDescent="0.35">
      <c r="A376" s="124"/>
      <c r="B376" s="199"/>
      <c r="C376" s="199"/>
      <c r="E376" s="127"/>
      <c r="F376" s="126"/>
      <c r="G376" s="127"/>
    </row>
    <row r="377" spans="1:7" s="184" customFormat="1" ht="11.65" x14ac:dyDescent="0.35">
      <c r="A377" s="124"/>
      <c r="B377" s="199"/>
      <c r="C377" s="199"/>
      <c r="E377" s="127"/>
      <c r="F377" s="126"/>
      <c r="G377" s="127"/>
    </row>
    <row r="378" spans="1:7" s="184" customFormat="1" ht="11.65" x14ac:dyDescent="0.35">
      <c r="A378" s="124"/>
      <c r="B378" s="199"/>
      <c r="C378" s="199"/>
      <c r="E378" s="127"/>
      <c r="F378" s="126"/>
      <c r="G378" s="127"/>
    </row>
    <row r="379" spans="1:7" s="184" customFormat="1" ht="11.65" x14ac:dyDescent="0.35">
      <c r="A379" s="124"/>
      <c r="B379" s="199"/>
      <c r="C379" s="199"/>
      <c r="E379" s="127"/>
      <c r="F379" s="126"/>
      <c r="G379" s="127"/>
    </row>
    <row r="380" spans="1:7" s="184" customFormat="1" ht="11.65" x14ac:dyDescent="0.35">
      <c r="A380" s="124"/>
      <c r="B380" s="199"/>
      <c r="C380" s="199"/>
      <c r="E380" s="127"/>
      <c r="F380" s="126"/>
      <c r="G380" s="127"/>
    </row>
    <row r="381" spans="1:7" s="184" customFormat="1" ht="11.65" x14ac:dyDescent="0.35">
      <c r="A381" s="124"/>
      <c r="B381" s="199"/>
      <c r="C381" s="199"/>
      <c r="E381" s="127"/>
      <c r="F381" s="126"/>
      <c r="G381" s="127"/>
    </row>
    <row r="382" spans="1:7" s="184" customFormat="1" ht="11.65" x14ac:dyDescent="0.35">
      <c r="A382" s="124"/>
      <c r="B382" s="199"/>
      <c r="C382" s="199"/>
      <c r="E382" s="127"/>
      <c r="F382" s="126"/>
      <c r="G382" s="127"/>
    </row>
    <row r="383" spans="1:7" s="184" customFormat="1" ht="11.65" x14ac:dyDescent="0.35">
      <c r="A383" s="124"/>
      <c r="B383" s="199"/>
      <c r="C383" s="199"/>
      <c r="E383" s="127"/>
      <c r="F383" s="126"/>
      <c r="G383" s="127"/>
    </row>
    <row r="384" spans="1:7" s="184" customFormat="1" ht="11.65" x14ac:dyDescent="0.35">
      <c r="A384" s="124"/>
      <c r="B384" s="199"/>
      <c r="C384" s="199"/>
      <c r="E384" s="127"/>
      <c r="F384" s="126"/>
      <c r="G384" s="127"/>
    </row>
    <row r="385" spans="1:7" s="184" customFormat="1" ht="11.65" x14ac:dyDescent="0.35">
      <c r="A385" s="124"/>
      <c r="B385" s="199"/>
      <c r="C385" s="199"/>
      <c r="E385" s="127"/>
      <c r="F385" s="126"/>
      <c r="G385" s="127"/>
    </row>
    <row r="386" spans="1:7" s="184" customFormat="1" ht="11.65" x14ac:dyDescent="0.35">
      <c r="A386" s="124"/>
      <c r="B386" s="199"/>
      <c r="C386" s="199"/>
      <c r="E386" s="127"/>
      <c r="F386" s="126"/>
      <c r="G386" s="127"/>
    </row>
    <row r="387" spans="1:7" s="184" customFormat="1" ht="11.65" x14ac:dyDescent="0.35">
      <c r="A387" s="124"/>
      <c r="B387" s="199"/>
      <c r="C387" s="199"/>
      <c r="E387" s="127"/>
      <c r="F387" s="126"/>
      <c r="G387" s="127"/>
    </row>
    <row r="388" spans="1:7" s="184" customFormat="1" ht="11.65" x14ac:dyDescent="0.35">
      <c r="A388" s="124"/>
      <c r="B388" s="199"/>
      <c r="C388" s="199"/>
      <c r="E388" s="127"/>
      <c r="F388" s="126"/>
      <c r="G388" s="127"/>
    </row>
    <row r="389" spans="1:7" s="184" customFormat="1" ht="11.65" x14ac:dyDescent="0.35">
      <c r="A389" s="124"/>
      <c r="B389" s="199"/>
      <c r="C389" s="199"/>
      <c r="E389" s="127"/>
      <c r="F389" s="126"/>
      <c r="G389" s="127"/>
    </row>
    <row r="390" spans="1:7" s="184" customFormat="1" ht="11.65" x14ac:dyDescent="0.35">
      <c r="A390" s="124"/>
      <c r="B390" s="199"/>
      <c r="C390" s="199"/>
      <c r="E390" s="127"/>
      <c r="F390" s="126"/>
      <c r="G390" s="127"/>
    </row>
    <row r="391" spans="1:7" s="184" customFormat="1" ht="11.65" x14ac:dyDescent="0.35">
      <c r="A391" s="124"/>
      <c r="B391" s="199"/>
      <c r="C391" s="199"/>
      <c r="E391" s="127"/>
      <c r="F391" s="126"/>
      <c r="G391" s="127"/>
    </row>
    <row r="392" spans="1:7" s="184" customFormat="1" ht="11.65" x14ac:dyDescent="0.35">
      <c r="A392" s="124"/>
      <c r="B392" s="199"/>
      <c r="C392" s="199"/>
      <c r="E392" s="127"/>
      <c r="F392" s="126"/>
      <c r="G392" s="127"/>
    </row>
    <row r="393" spans="1:7" s="184" customFormat="1" ht="11.65" x14ac:dyDescent="0.35">
      <c r="A393" s="124"/>
      <c r="B393" s="199"/>
      <c r="C393" s="199"/>
      <c r="E393" s="127"/>
      <c r="F393" s="126"/>
      <c r="G393" s="127"/>
    </row>
    <row r="394" spans="1:7" s="184" customFormat="1" ht="11.65" x14ac:dyDescent="0.35">
      <c r="A394" s="124"/>
      <c r="B394" s="199"/>
      <c r="C394" s="199"/>
      <c r="E394" s="127"/>
      <c r="F394" s="126"/>
      <c r="G394" s="127"/>
    </row>
    <row r="395" spans="1:7" s="184" customFormat="1" ht="11.65" x14ac:dyDescent="0.35">
      <c r="A395" s="124"/>
      <c r="B395" s="199"/>
      <c r="C395" s="199"/>
      <c r="E395" s="127"/>
      <c r="F395" s="126"/>
      <c r="G395" s="127"/>
    </row>
    <row r="396" spans="1:7" s="184" customFormat="1" ht="11.65" x14ac:dyDescent="0.35">
      <c r="A396" s="124"/>
      <c r="B396" s="199"/>
      <c r="C396" s="199"/>
      <c r="E396" s="127"/>
      <c r="F396" s="126"/>
      <c r="G396" s="127"/>
    </row>
    <row r="397" spans="1:7" s="184" customFormat="1" ht="11.65" x14ac:dyDescent="0.35">
      <c r="A397" s="124"/>
      <c r="B397" s="199"/>
      <c r="C397" s="199"/>
      <c r="E397" s="127"/>
      <c r="F397" s="126"/>
      <c r="G397" s="127"/>
    </row>
    <row r="398" spans="1:7" s="184" customFormat="1" ht="11.65" x14ac:dyDescent="0.35">
      <c r="A398" s="124"/>
      <c r="B398" s="199"/>
      <c r="C398" s="199"/>
      <c r="E398" s="127"/>
      <c r="F398" s="126"/>
      <c r="G398" s="127"/>
    </row>
    <row r="399" spans="1:7" s="184" customFormat="1" ht="11.65" x14ac:dyDescent="0.35">
      <c r="A399" s="124"/>
      <c r="B399" s="199"/>
      <c r="C399" s="199"/>
      <c r="E399" s="127"/>
      <c r="F399" s="126"/>
      <c r="G399" s="127"/>
    </row>
    <row r="400" spans="1:7" s="184" customFormat="1" ht="11.65" x14ac:dyDescent="0.35">
      <c r="A400" s="124"/>
      <c r="B400" s="199"/>
      <c r="C400" s="199"/>
      <c r="E400" s="127"/>
      <c r="F400" s="126"/>
      <c r="G400" s="127"/>
    </row>
    <row r="401" spans="1:7" s="184" customFormat="1" ht="11.65" x14ac:dyDescent="0.35">
      <c r="A401" s="124"/>
      <c r="B401" s="199"/>
      <c r="C401" s="199"/>
      <c r="E401" s="127"/>
      <c r="F401" s="126"/>
      <c r="G401" s="127"/>
    </row>
    <row r="402" spans="1:7" s="184" customFormat="1" ht="11.65" x14ac:dyDescent="0.35">
      <c r="A402" s="124"/>
      <c r="B402" s="199"/>
      <c r="C402" s="199"/>
      <c r="E402" s="127"/>
      <c r="F402" s="126"/>
      <c r="G402" s="127"/>
    </row>
    <row r="403" spans="1:7" s="184" customFormat="1" ht="11.65" x14ac:dyDescent="0.35">
      <c r="A403" s="124"/>
      <c r="B403" s="199"/>
      <c r="C403" s="199"/>
      <c r="E403" s="127"/>
      <c r="F403" s="126"/>
      <c r="G403" s="127"/>
    </row>
    <row r="404" spans="1:7" s="184" customFormat="1" ht="11.65" x14ac:dyDescent="0.35">
      <c r="A404" s="124"/>
      <c r="B404" s="199"/>
      <c r="C404" s="199"/>
      <c r="E404" s="127"/>
      <c r="F404" s="126"/>
      <c r="G404" s="127"/>
    </row>
    <row r="405" spans="1:7" s="184" customFormat="1" ht="11.65" x14ac:dyDescent="0.35">
      <c r="A405" s="124"/>
      <c r="B405" s="199"/>
      <c r="C405" s="199"/>
      <c r="E405" s="127"/>
      <c r="F405" s="126"/>
      <c r="G405" s="127"/>
    </row>
    <row r="406" spans="1:7" s="184" customFormat="1" ht="11.65" x14ac:dyDescent="0.35">
      <c r="A406" s="124"/>
      <c r="B406" s="199"/>
      <c r="C406" s="199"/>
      <c r="E406" s="127"/>
      <c r="F406" s="126"/>
      <c r="G406" s="127"/>
    </row>
    <row r="407" spans="1:7" s="184" customFormat="1" ht="11.65" x14ac:dyDescent="0.35">
      <c r="A407" s="124"/>
      <c r="B407" s="199"/>
      <c r="C407" s="199"/>
      <c r="E407" s="127"/>
      <c r="F407" s="126"/>
      <c r="G407" s="127"/>
    </row>
    <row r="408" spans="1:7" s="184" customFormat="1" ht="11.65" x14ac:dyDescent="0.35">
      <c r="A408" s="124"/>
      <c r="B408" s="199"/>
      <c r="C408" s="199"/>
      <c r="E408" s="127"/>
      <c r="F408" s="126"/>
      <c r="G408" s="127"/>
    </row>
    <row r="409" spans="1:7" s="184" customFormat="1" ht="11.65" x14ac:dyDescent="0.35">
      <c r="A409" s="124"/>
      <c r="B409" s="199"/>
      <c r="C409" s="199"/>
      <c r="E409" s="127"/>
      <c r="F409" s="126"/>
      <c r="G409" s="127"/>
    </row>
    <row r="410" spans="1:7" s="184" customFormat="1" ht="11.65" x14ac:dyDescent="0.35">
      <c r="A410" s="124"/>
      <c r="B410" s="199"/>
      <c r="C410" s="199"/>
      <c r="E410" s="127"/>
      <c r="F410" s="126"/>
      <c r="G410" s="127"/>
    </row>
    <row r="411" spans="1:7" s="184" customFormat="1" ht="11.65" x14ac:dyDescent="0.35">
      <c r="A411" s="124"/>
      <c r="B411" s="199"/>
      <c r="C411" s="199"/>
      <c r="E411" s="127"/>
      <c r="F411" s="126"/>
      <c r="G411" s="127"/>
    </row>
    <row r="412" spans="1:7" s="184" customFormat="1" ht="11.65" x14ac:dyDescent="0.35">
      <c r="A412" s="124"/>
      <c r="B412" s="199"/>
      <c r="C412" s="199"/>
      <c r="E412" s="127"/>
      <c r="F412" s="126"/>
      <c r="G412" s="127"/>
    </row>
    <row r="413" spans="1:7" s="184" customFormat="1" ht="11.65" x14ac:dyDescent="0.35">
      <c r="A413" s="124"/>
      <c r="B413" s="199"/>
      <c r="C413" s="199"/>
      <c r="E413" s="127"/>
      <c r="F413" s="126"/>
      <c r="G413" s="127"/>
    </row>
    <row r="414" spans="1:7" s="184" customFormat="1" ht="11.65" x14ac:dyDescent="0.35">
      <c r="A414" s="124"/>
      <c r="B414" s="199"/>
      <c r="C414" s="199"/>
      <c r="E414" s="127"/>
      <c r="F414" s="126"/>
      <c r="G414" s="127"/>
    </row>
    <row r="415" spans="1:7" s="184" customFormat="1" ht="11.65" x14ac:dyDescent="0.35">
      <c r="A415" s="124"/>
      <c r="B415" s="199"/>
      <c r="C415" s="199"/>
      <c r="E415" s="127"/>
      <c r="F415" s="126"/>
      <c r="G415" s="127"/>
    </row>
    <row r="416" spans="1:7" s="184" customFormat="1" ht="11.65" x14ac:dyDescent="0.35">
      <c r="A416" s="124"/>
      <c r="B416" s="199"/>
      <c r="C416" s="199"/>
      <c r="E416" s="127"/>
      <c r="F416" s="126"/>
      <c r="G416" s="127"/>
    </row>
    <row r="417" spans="1:7" s="184" customFormat="1" ht="11.65" x14ac:dyDescent="0.35">
      <c r="A417" s="124"/>
      <c r="B417" s="199"/>
      <c r="C417" s="199"/>
      <c r="E417" s="127"/>
      <c r="F417" s="126"/>
      <c r="G417" s="127"/>
    </row>
    <row r="418" spans="1:7" s="184" customFormat="1" ht="11.65" x14ac:dyDescent="0.35">
      <c r="A418" s="124"/>
      <c r="B418" s="199"/>
      <c r="C418" s="199"/>
      <c r="E418" s="127"/>
      <c r="F418" s="126"/>
      <c r="G418" s="127"/>
    </row>
    <row r="419" spans="1:7" s="184" customFormat="1" ht="11.65" x14ac:dyDescent="0.35">
      <c r="A419" s="124"/>
      <c r="B419" s="199"/>
      <c r="C419" s="199"/>
      <c r="E419" s="127"/>
      <c r="F419" s="126"/>
      <c r="G419" s="127"/>
    </row>
    <row r="420" spans="1:7" s="184" customFormat="1" ht="11.65" x14ac:dyDescent="0.35">
      <c r="A420" s="124"/>
      <c r="B420" s="199"/>
      <c r="C420" s="199"/>
      <c r="E420" s="127"/>
      <c r="F420" s="126"/>
      <c r="G420" s="127"/>
    </row>
    <row r="421" spans="1:7" s="184" customFormat="1" ht="11.65" x14ac:dyDescent="0.35">
      <c r="A421" s="124"/>
      <c r="B421" s="199"/>
      <c r="C421" s="199"/>
      <c r="E421" s="127"/>
      <c r="F421" s="126"/>
      <c r="G421" s="127"/>
    </row>
    <row r="422" spans="1:7" s="184" customFormat="1" ht="11.65" x14ac:dyDescent="0.35">
      <c r="A422" s="124"/>
      <c r="B422" s="199"/>
      <c r="C422" s="199"/>
      <c r="E422" s="127"/>
      <c r="F422" s="126"/>
      <c r="G422" s="127"/>
    </row>
    <row r="423" spans="1:7" s="184" customFormat="1" ht="11.65" x14ac:dyDescent="0.35">
      <c r="A423" s="124"/>
      <c r="B423" s="199"/>
      <c r="C423" s="199"/>
      <c r="E423" s="127"/>
      <c r="F423" s="126"/>
      <c r="G423" s="127"/>
    </row>
    <row r="424" spans="1:7" s="184" customFormat="1" ht="11.65" x14ac:dyDescent="0.35">
      <c r="A424" s="124"/>
      <c r="B424" s="199"/>
      <c r="C424" s="199"/>
      <c r="E424" s="127"/>
      <c r="F424" s="126"/>
      <c r="G424" s="127"/>
    </row>
    <row r="425" spans="1:7" s="184" customFormat="1" ht="11.65" x14ac:dyDescent="0.35">
      <c r="A425" s="124"/>
      <c r="B425" s="199"/>
      <c r="C425" s="199"/>
      <c r="E425" s="127"/>
      <c r="F425" s="126"/>
      <c r="G425" s="127"/>
    </row>
    <row r="426" spans="1:7" s="184" customFormat="1" ht="11.65" x14ac:dyDescent="0.35">
      <c r="A426" s="124"/>
      <c r="B426" s="199"/>
      <c r="C426" s="199"/>
      <c r="E426" s="127"/>
      <c r="F426" s="126"/>
      <c r="G426" s="127"/>
    </row>
    <row r="427" spans="1:7" s="184" customFormat="1" ht="11.65" x14ac:dyDescent="0.35">
      <c r="A427" s="124"/>
      <c r="B427" s="199"/>
      <c r="C427" s="199"/>
      <c r="E427" s="127"/>
      <c r="F427" s="126"/>
      <c r="G427" s="127"/>
    </row>
    <row r="428" spans="1:7" s="184" customFormat="1" ht="11.65" x14ac:dyDescent="0.35">
      <c r="A428" s="124"/>
      <c r="B428" s="199"/>
      <c r="C428" s="199"/>
      <c r="E428" s="127"/>
      <c r="F428" s="126"/>
      <c r="G428" s="127"/>
    </row>
    <row r="429" spans="1:7" s="184" customFormat="1" ht="11.65" x14ac:dyDescent="0.35">
      <c r="A429" s="124"/>
      <c r="B429" s="199"/>
      <c r="C429" s="199"/>
      <c r="E429" s="127"/>
      <c r="F429" s="126"/>
      <c r="G429" s="127"/>
    </row>
    <row r="430" spans="1:7" s="184" customFormat="1" ht="11.65" x14ac:dyDescent="0.35">
      <c r="A430" s="124"/>
      <c r="B430" s="199"/>
      <c r="C430" s="199"/>
      <c r="E430" s="127"/>
      <c r="F430" s="126"/>
      <c r="G430" s="127"/>
    </row>
    <row r="431" spans="1:7" s="184" customFormat="1" ht="11.65" x14ac:dyDescent="0.35">
      <c r="A431" s="124"/>
      <c r="B431" s="199"/>
      <c r="C431" s="199"/>
      <c r="E431" s="127"/>
      <c r="F431" s="126"/>
      <c r="G431" s="127"/>
    </row>
    <row r="432" spans="1:7" s="184" customFormat="1" ht="11.65" x14ac:dyDescent="0.35">
      <c r="A432" s="124"/>
      <c r="B432" s="199"/>
      <c r="C432" s="199"/>
      <c r="E432" s="127"/>
      <c r="F432" s="126"/>
      <c r="G432" s="127"/>
    </row>
    <row r="433" spans="1:7" s="184" customFormat="1" ht="11.65" x14ac:dyDescent="0.35">
      <c r="A433" s="124"/>
      <c r="B433" s="199"/>
      <c r="C433" s="199"/>
      <c r="E433" s="127"/>
      <c r="F433" s="126"/>
      <c r="G433" s="127"/>
    </row>
    <row r="434" spans="1:7" s="184" customFormat="1" ht="11.65" x14ac:dyDescent="0.35">
      <c r="A434" s="124"/>
      <c r="B434" s="199"/>
      <c r="C434" s="199"/>
      <c r="E434" s="127"/>
      <c r="F434" s="126"/>
      <c r="G434" s="127"/>
    </row>
    <row r="435" spans="1:7" s="184" customFormat="1" ht="11.65" x14ac:dyDescent="0.35">
      <c r="A435" s="124"/>
      <c r="B435" s="199"/>
      <c r="C435" s="199"/>
      <c r="E435" s="127"/>
      <c r="F435" s="126"/>
      <c r="G435" s="127"/>
    </row>
    <row r="436" spans="1:7" s="184" customFormat="1" ht="11.65" x14ac:dyDescent="0.35">
      <c r="A436" s="124"/>
      <c r="B436" s="199"/>
      <c r="C436" s="199"/>
      <c r="E436" s="127"/>
      <c r="F436" s="126"/>
      <c r="G436" s="127"/>
    </row>
    <row r="437" spans="1:7" s="184" customFormat="1" ht="11.65" x14ac:dyDescent="0.35">
      <c r="A437" s="124"/>
      <c r="B437" s="199"/>
      <c r="C437" s="199"/>
      <c r="E437" s="127"/>
      <c r="F437" s="126"/>
      <c r="G437" s="127"/>
    </row>
    <row r="438" spans="1:7" s="184" customFormat="1" ht="11.65" x14ac:dyDescent="0.35">
      <c r="A438" s="124"/>
      <c r="B438" s="199"/>
      <c r="C438" s="199"/>
      <c r="E438" s="127"/>
      <c r="F438" s="126"/>
      <c r="G438" s="127"/>
    </row>
    <row r="439" spans="1:7" s="184" customFormat="1" ht="11.65" x14ac:dyDescent="0.35">
      <c r="A439" s="124"/>
      <c r="B439" s="199"/>
      <c r="C439" s="199"/>
      <c r="E439" s="127"/>
      <c r="F439" s="126"/>
      <c r="G439" s="127"/>
    </row>
    <row r="440" spans="1:7" s="184" customFormat="1" ht="11.65" x14ac:dyDescent="0.35">
      <c r="A440" s="124"/>
      <c r="B440" s="199"/>
      <c r="C440" s="199"/>
      <c r="E440" s="127"/>
      <c r="F440" s="126"/>
      <c r="G440" s="127"/>
    </row>
    <row r="441" spans="1:7" s="184" customFormat="1" ht="11.65" x14ac:dyDescent="0.35">
      <c r="A441" s="124"/>
      <c r="B441" s="199"/>
      <c r="C441" s="199"/>
      <c r="E441" s="127"/>
      <c r="F441" s="126"/>
      <c r="G441" s="127"/>
    </row>
    <row r="442" spans="1:7" s="184" customFormat="1" ht="11.65" x14ac:dyDescent="0.35">
      <c r="A442" s="124"/>
      <c r="B442" s="199"/>
      <c r="C442" s="199"/>
      <c r="E442" s="127"/>
      <c r="F442" s="126"/>
      <c r="G442" s="127"/>
    </row>
    <row r="443" spans="1:7" s="184" customFormat="1" ht="11.65" x14ac:dyDescent="0.35">
      <c r="A443" s="124"/>
      <c r="B443" s="199"/>
      <c r="C443" s="199"/>
      <c r="E443" s="127"/>
      <c r="F443" s="126"/>
      <c r="G443" s="127"/>
    </row>
    <row r="444" spans="1:7" s="184" customFormat="1" ht="11.65" x14ac:dyDescent="0.35">
      <c r="A444" s="124"/>
      <c r="B444" s="199"/>
      <c r="C444" s="199"/>
      <c r="E444" s="127"/>
      <c r="F444" s="126"/>
      <c r="G444" s="127"/>
    </row>
    <row r="445" spans="1:7" s="184" customFormat="1" ht="11.65" x14ac:dyDescent="0.35">
      <c r="A445" s="124"/>
      <c r="B445" s="199"/>
      <c r="C445" s="199"/>
      <c r="E445" s="127"/>
      <c r="F445" s="126"/>
      <c r="G445" s="127"/>
    </row>
    <row r="446" spans="1:7" s="184" customFormat="1" ht="11.65" x14ac:dyDescent="0.35">
      <c r="A446" s="124"/>
      <c r="B446" s="199"/>
      <c r="C446" s="199"/>
      <c r="E446" s="127"/>
      <c r="F446" s="126"/>
      <c r="G446" s="127"/>
    </row>
    <row r="447" spans="1:7" s="184" customFormat="1" ht="11.65" x14ac:dyDescent="0.35">
      <c r="A447" s="124"/>
      <c r="B447" s="199"/>
      <c r="C447" s="199"/>
      <c r="E447" s="127"/>
      <c r="F447" s="126"/>
      <c r="G447" s="127"/>
    </row>
    <row r="448" spans="1:7" s="184" customFormat="1" ht="11.65" x14ac:dyDescent="0.35">
      <c r="A448" s="124"/>
      <c r="B448" s="199"/>
      <c r="C448" s="199"/>
      <c r="E448" s="127"/>
      <c r="F448" s="126"/>
      <c r="G448" s="127"/>
    </row>
    <row r="449" spans="1:7" s="184" customFormat="1" ht="11.65" x14ac:dyDescent="0.35">
      <c r="A449" s="124"/>
      <c r="B449" s="199"/>
      <c r="C449" s="199"/>
      <c r="E449" s="127"/>
      <c r="F449" s="126"/>
      <c r="G449" s="127"/>
    </row>
    <row r="450" spans="1:7" s="184" customFormat="1" ht="11.65" x14ac:dyDescent="0.35">
      <c r="A450" s="124"/>
      <c r="B450" s="199"/>
      <c r="C450" s="199"/>
      <c r="E450" s="127"/>
      <c r="F450" s="126"/>
      <c r="G450" s="127"/>
    </row>
    <row r="451" spans="1:7" s="184" customFormat="1" ht="11.65" x14ac:dyDescent="0.35">
      <c r="A451" s="124"/>
      <c r="B451" s="199"/>
      <c r="C451" s="199"/>
      <c r="E451" s="127"/>
      <c r="F451" s="126"/>
      <c r="G451" s="127"/>
    </row>
    <row r="452" spans="1:7" s="184" customFormat="1" ht="11.65" x14ac:dyDescent="0.35">
      <c r="A452" s="124"/>
      <c r="B452" s="199"/>
      <c r="C452" s="199"/>
      <c r="E452" s="127"/>
      <c r="F452" s="126"/>
      <c r="G452" s="127"/>
    </row>
    <row r="453" spans="1:7" s="184" customFormat="1" ht="11.65" x14ac:dyDescent="0.35">
      <c r="A453" s="124"/>
      <c r="B453" s="199"/>
      <c r="C453" s="199"/>
      <c r="E453" s="127"/>
      <c r="F453" s="126"/>
      <c r="G453" s="127"/>
    </row>
    <row r="454" spans="1:7" s="184" customFormat="1" ht="11.65" x14ac:dyDescent="0.35">
      <c r="A454" s="124"/>
      <c r="B454" s="199"/>
      <c r="C454" s="199"/>
      <c r="E454" s="127"/>
      <c r="F454" s="126"/>
      <c r="G454" s="127"/>
    </row>
    <row r="455" spans="1:7" s="184" customFormat="1" ht="11.65" x14ac:dyDescent="0.35">
      <c r="A455" s="124"/>
      <c r="B455" s="199"/>
      <c r="C455" s="199"/>
      <c r="E455" s="127"/>
      <c r="F455" s="126"/>
      <c r="G455" s="127"/>
    </row>
    <row r="456" spans="1:7" s="184" customFormat="1" ht="11.65" x14ac:dyDescent="0.35">
      <c r="A456" s="124"/>
      <c r="B456" s="199"/>
      <c r="C456" s="199"/>
      <c r="E456" s="127"/>
      <c r="F456" s="126"/>
      <c r="G456" s="127"/>
    </row>
    <row r="457" spans="1:7" s="184" customFormat="1" ht="11.65" x14ac:dyDescent="0.35">
      <c r="A457" s="124"/>
      <c r="B457" s="199"/>
      <c r="C457" s="199"/>
      <c r="E457" s="127"/>
      <c r="F457" s="126"/>
      <c r="G457" s="127"/>
    </row>
    <row r="458" spans="1:7" s="184" customFormat="1" ht="11.65" x14ac:dyDescent="0.35">
      <c r="A458" s="124"/>
      <c r="B458" s="199"/>
      <c r="C458" s="199"/>
      <c r="E458" s="127"/>
      <c r="F458" s="126"/>
      <c r="G458" s="127"/>
    </row>
    <row r="459" spans="1:7" s="184" customFormat="1" ht="11.65" x14ac:dyDescent="0.35">
      <c r="A459" s="124"/>
      <c r="B459" s="199"/>
      <c r="C459" s="199"/>
      <c r="E459" s="127"/>
      <c r="F459" s="126"/>
      <c r="G459" s="127"/>
    </row>
    <row r="460" spans="1:7" s="184" customFormat="1" ht="11.65" x14ac:dyDescent="0.35">
      <c r="A460" s="124"/>
      <c r="B460" s="199"/>
      <c r="C460" s="199"/>
      <c r="E460" s="127"/>
      <c r="F460" s="126"/>
      <c r="G460" s="127"/>
    </row>
    <row r="461" spans="1:7" s="184" customFormat="1" ht="11.65" x14ac:dyDescent="0.35">
      <c r="A461" s="124"/>
      <c r="B461" s="199"/>
      <c r="C461" s="199"/>
      <c r="E461" s="127"/>
      <c r="F461" s="126"/>
      <c r="G461" s="127"/>
    </row>
    <row r="462" spans="1:7" s="184" customFormat="1" ht="11.65" x14ac:dyDescent="0.35">
      <c r="A462" s="124"/>
      <c r="B462" s="199"/>
      <c r="C462" s="199"/>
      <c r="E462" s="127"/>
      <c r="F462" s="126"/>
      <c r="G462" s="127"/>
    </row>
    <row r="463" spans="1:7" s="184" customFormat="1" ht="11.65" x14ac:dyDescent="0.35">
      <c r="A463" s="124"/>
      <c r="B463" s="199"/>
      <c r="C463" s="199"/>
      <c r="E463" s="127"/>
      <c r="F463" s="126"/>
      <c r="G463" s="127"/>
    </row>
    <row r="464" spans="1:7" s="184" customFormat="1" ht="11.65" x14ac:dyDescent="0.35">
      <c r="A464" s="124"/>
      <c r="B464" s="199"/>
      <c r="C464" s="199"/>
      <c r="E464" s="127"/>
      <c r="F464" s="126"/>
      <c r="G464" s="127"/>
    </row>
    <row r="465" spans="1:7" s="184" customFormat="1" ht="11.65" x14ac:dyDescent="0.35">
      <c r="A465" s="124"/>
      <c r="B465" s="199"/>
      <c r="C465" s="199"/>
      <c r="E465" s="127"/>
      <c r="F465" s="126"/>
      <c r="G465" s="127"/>
    </row>
    <row r="466" spans="1:7" s="184" customFormat="1" ht="11.65" x14ac:dyDescent="0.35">
      <c r="A466" s="124"/>
      <c r="B466" s="199"/>
      <c r="C466" s="199"/>
      <c r="E466" s="127"/>
      <c r="F466" s="126"/>
      <c r="G466" s="127"/>
    </row>
    <row r="467" spans="1:7" s="184" customFormat="1" ht="11.65" x14ac:dyDescent="0.35">
      <c r="A467" s="124"/>
      <c r="B467" s="199"/>
      <c r="C467" s="199"/>
      <c r="E467" s="127"/>
      <c r="F467" s="126"/>
      <c r="G467" s="127"/>
    </row>
    <row r="468" spans="1:7" s="184" customFormat="1" ht="11.65" x14ac:dyDescent="0.35">
      <c r="A468" s="124"/>
      <c r="B468" s="199"/>
      <c r="C468" s="199"/>
      <c r="E468" s="127"/>
      <c r="F468" s="126"/>
      <c r="G468" s="127"/>
    </row>
    <row r="469" spans="1:7" s="184" customFormat="1" ht="11.65" x14ac:dyDescent="0.35">
      <c r="A469" s="124"/>
      <c r="B469" s="199"/>
      <c r="C469" s="199"/>
      <c r="E469" s="127"/>
      <c r="F469" s="126"/>
      <c r="G469" s="127"/>
    </row>
    <row r="470" spans="1:7" s="184" customFormat="1" ht="11.65" x14ac:dyDescent="0.35">
      <c r="A470" s="124"/>
      <c r="B470" s="199"/>
      <c r="C470" s="199"/>
      <c r="E470" s="127"/>
      <c r="F470" s="126"/>
      <c r="G470" s="127"/>
    </row>
    <row r="471" spans="1:7" s="184" customFormat="1" ht="11.65" x14ac:dyDescent="0.35">
      <c r="A471" s="124"/>
      <c r="B471" s="199"/>
      <c r="C471" s="199"/>
      <c r="E471" s="127"/>
      <c r="F471" s="126"/>
      <c r="G471" s="127"/>
    </row>
    <row r="472" spans="1:7" s="184" customFormat="1" ht="11.65" x14ac:dyDescent="0.35">
      <c r="A472" s="124"/>
      <c r="B472" s="199"/>
      <c r="C472" s="199"/>
      <c r="E472" s="127"/>
      <c r="F472" s="126"/>
      <c r="G472" s="127"/>
    </row>
    <row r="473" spans="1:7" s="184" customFormat="1" ht="11.65" x14ac:dyDescent="0.35">
      <c r="A473" s="124"/>
      <c r="B473" s="199"/>
      <c r="C473" s="199"/>
      <c r="E473" s="127"/>
      <c r="F473" s="126"/>
      <c r="G473" s="127"/>
    </row>
    <row r="474" spans="1:7" s="184" customFormat="1" ht="11.65" x14ac:dyDescent="0.35">
      <c r="A474" s="124"/>
      <c r="B474" s="199"/>
      <c r="C474" s="199"/>
      <c r="E474" s="127"/>
      <c r="F474" s="126"/>
      <c r="G474" s="127"/>
    </row>
    <row r="475" spans="1:7" s="184" customFormat="1" ht="11.65" x14ac:dyDescent="0.35">
      <c r="A475" s="124"/>
      <c r="B475" s="199"/>
      <c r="C475" s="199"/>
      <c r="E475" s="127"/>
      <c r="F475" s="126"/>
      <c r="G475" s="127"/>
    </row>
    <row r="476" spans="1:7" s="184" customFormat="1" ht="11.65" x14ac:dyDescent="0.35">
      <c r="A476" s="124"/>
      <c r="B476" s="199"/>
      <c r="C476" s="199"/>
      <c r="E476" s="127"/>
      <c r="F476" s="126"/>
      <c r="G476" s="127"/>
    </row>
    <row r="477" spans="1:7" s="184" customFormat="1" ht="11.65" x14ac:dyDescent="0.35">
      <c r="A477" s="124"/>
      <c r="B477" s="199"/>
      <c r="C477" s="199"/>
      <c r="E477" s="127"/>
      <c r="F477" s="126"/>
      <c r="G477" s="127"/>
    </row>
    <row r="478" spans="1:7" s="184" customFormat="1" ht="11.65" x14ac:dyDescent="0.35">
      <c r="A478" s="124"/>
      <c r="B478" s="199"/>
      <c r="C478" s="199"/>
      <c r="E478" s="127"/>
      <c r="F478" s="126"/>
      <c r="G478" s="127"/>
    </row>
    <row r="479" spans="1:7" s="184" customFormat="1" ht="11.65" x14ac:dyDescent="0.35">
      <c r="A479" s="124"/>
      <c r="B479" s="199"/>
      <c r="C479" s="199"/>
      <c r="E479" s="127"/>
      <c r="F479" s="126"/>
      <c r="G479" s="127"/>
    </row>
    <row r="480" spans="1:7" s="184" customFormat="1" ht="11.65" x14ac:dyDescent="0.35">
      <c r="A480" s="124"/>
      <c r="B480" s="199"/>
      <c r="C480" s="199"/>
      <c r="E480" s="127"/>
      <c r="F480" s="126"/>
      <c r="G480" s="127"/>
    </row>
    <row r="481" spans="1:7" s="184" customFormat="1" ht="11.65" x14ac:dyDescent="0.35">
      <c r="A481" s="124"/>
      <c r="B481" s="199"/>
      <c r="C481" s="199"/>
      <c r="E481" s="127"/>
      <c r="F481" s="126"/>
      <c r="G481" s="127"/>
    </row>
    <row r="482" spans="1:7" s="184" customFormat="1" ht="11.65" x14ac:dyDescent="0.35">
      <c r="A482" s="124"/>
      <c r="B482" s="199"/>
      <c r="C482" s="199"/>
      <c r="E482" s="127"/>
      <c r="F482" s="126"/>
      <c r="G482" s="127"/>
    </row>
    <row r="483" spans="1:7" s="184" customFormat="1" ht="11.65" x14ac:dyDescent="0.35">
      <c r="A483" s="124"/>
      <c r="B483" s="199"/>
      <c r="C483" s="199"/>
      <c r="E483" s="127"/>
      <c r="F483" s="126"/>
      <c r="G483" s="127"/>
    </row>
    <row r="484" spans="1:7" s="184" customFormat="1" ht="11.65" x14ac:dyDescent="0.35">
      <c r="A484" s="124"/>
      <c r="B484" s="199"/>
      <c r="C484" s="199"/>
      <c r="E484" s="127"/>
      <c r="F484" s="126"/>
      <c r="G484" s="127"/>
    </row>
    <row r="485" spans="1:7" s="184" customFormat="1" ht="11.65" x14ac:dyDescent="0.35">
      <c r="A485" s="124"/>
      <c r="B485" s="199"/>
      <c r="C485" s="199"/>
      <c r="E485" s="127"/>
      <c r="F485" s="126"/>
      <c r="G485" s="127"/>
    </row>
    <row r="486" spans="1:7" s="184" customFormat="1" ht="11.65" x14ac:dyDescent="0.35">
      <c r="A486" s="124"/>
      <c r="B486" s="199"/>
      <c r="C486" s="199"/>
      <c r="E486" s="127"/>
      <c r="F486" s="126"/>
      <c r="G486" s="127"/>
    </row>
    <row r="487" spans="1:7" s="184" customFormat="1" ht="11.65" x14ac:dyDescent="0.35">
      <c r="A487" s="124"/>
      <c r="B487" s="199"/>
      <c r="C487" s="199"/>
      <c r="E487" s="127"/>
      <c r="F487" s="126"/>
      <c r="G487" s="127"/>
    </row>
    <row r="488" spans="1:7" s="184" customFormat="1" ht="11.65" x14ac:dyDescent="0.35">
      <c r="A488" s="124"/>
      <c r="B488" s="199"/>
      <c r="C488" s="199"/>
      <c r="E488" s="127"/>
      <c r="F488" s="126"/>
      <c r="G488" s="127"/>
    </row>
    <row r="489" spans="1:7" s="184" customFormat="1" ht="11.65" x14ac:dyDescent="0.35">
      <c r="A489" s="124"/>
      <c r="B489" s="199"/>
      <c r="C489" s="199"/>
      <c r="E489" s="127"/>
      <c r="F489" s="126"/>
      <c r="G489" s="127"/>
    </row>
    <row r="490" spans="1:7" s="184" customFormat="1" ht="11.65" x14ac:dyDescent="0.35">
      <c r="A490" s="124"/>
      <c r="B490" s="199"/>
      <c r="C490" s="199"/>
      <c r="E490" s="127"/>
      <c r="F490" s="126"/>
      <c r="G490" s="127"/>
    </row>
    <row r="491" spans="1:7" s="184" customFormat="1" ht="11.65" x14ac:dyDescent="0.35">
      <c r="A491" s="124"/>
      <c r="B491" s="199"/>
      <c r="C491" s="199"/>
      <c r="E491" s="127"/>
      <c r="F491" s="126"/>
      <c r="G491" s="127"/>
    </row>
    <row r="492" spans="1:7" s="184" customFormat="1" ht="11.65" x14ac:dyDescent="0.35">
      <c r="A492" s="124"/>
      <c r="B492" s="199"/>
      <c r="C492" s="199"/>
      <c r="E492" s="127"/>
      <c r="F492" s="126"/>
      <c r="G492" s="127"/>
    </row>
    <row r="493" spans="1:7" s="184" customFormat="1" ht="11.65" x14ac:dyDescent="0.35">
      <c r="A493" s="124"/>
      <c r="B493" s="199"/>
      <c r="C493" s="199"/>
      <c r="E493" s="127"/>
      <c r="F493" s="126"/>
      <c r="G493" s="127"/>
    </row>
    <row r="494" spans="1:7" s="184" customFormat="1" ht="11.65" x14ac:dyDescent="0.35">
      <c r="A494" s="124"/>
      <c r="B494" s="199"/>
      <c r="C494" s="199"/>
      <c r="E494" s="127"/>
      <c r="F494" s="126"/>
      <c r="G494" s="127"/>
    </row>
    <row r="495" spans="1:7" s="184" customFormat="1" ht="11.65" x14ac:dyDescent="0.35">
      <c r="A495" s="124"/>
      <c r="B495" s="199"/>
      <c r="C495" s="199"/>
      <c r="E495" s="127"/>
      <c r="F495" s="126"/>
      <c r="G495" s="127"/>
    </row>
    <row r="496" spans="1:7" s="184" customFormat="1" ht="11.65" x14ac:dyDescent="0.35">
      <c r="A496" s="124"/>
      <c r="B496" s="199"/>
      <c r="C496" s="199"/>
      <c r="E496" s="127"/>
      <c r="F496" s="126"/>
      <c r="G496" s="127"/>
    </row>
    <row r="497" spans="1:7" s="184" customFormat="1" ht="11.65" x14ac:dyDescent="0.35">
      <c r="A497" s="124"/>
      <c r="B497" s="199"/>
      <c r="C497" s="199"/>
      <c r="E497" s="127"/>
      <c r="F497" s="126"/>
      <c r="G497" s="127"/>
    </row>
    <row r="498" spans="1:7" s="184" customFormat="1" ht="11.65" x14ac:dyDescent="0.35">
      <c r="A498" s="124"/>
      <c r="B498" s="199"/>
      <c r="C498" s="199"/>
      <c r="E498" s="127"/>
      <c r="F498" s="126"/>
      <c r="G498" s="127"/>
    </row>
    <row r="499" spans="1:7" s="184" customFormat="1" ht="11.65" x14ac:dyDescent="0.35">
      <c r="A499" s="124"/>
      <c r="B499" s="199"/>
      <c r="C499" s="199"/>
      <c r="E499" s="127"/>
      <c r="F499" s="126"/>
      <c r="G499" s="127"/>
    </row>
    <row r="500" spans="1:7" s="184" customFormat="1" ht="11.65" x14ac:dyDescent="0.35">
      <c r="A500" s="124"/>
      <c r="B500" s="199"/>
      <c r="C500" s="199"/>
      <c r="E500" s="127"/>
      <c r="F500" s="126"/>
      <c r="G500" s="127"/>
    </row>
    <row r="501" spans="1:7" s="184" customFormat="1" ht="11.65" x14ac:dyDescent="0.35">
      <c r="A501" s="124"/>
      <c r="B501" s="199"/>
      <c r="C501" s="199"/>
      <c r="E501" s="127"/>
      <c r="F501" s="126"/>
      <c r="G501" s="127"/>
    </row>
    <row r="502" spans="1:7" s="184" customFormat="1" ht="11.65" x14ac:dyDescent="0.35">
      <c r="A502" s="124"/>
      <c r="B502" s="199"/>
      <c r="C502" s="199"/>
      <c r="E502" s="127"/>
      <c r="F502" s="126"/>
      <c r="G502" s="127"/>
    </row>
    <row r="503" spans="1:7" s="184" customFormat="1" ht="11.65" x14ac:dyDescent="0.35">
      <c r="A503" s="124"/>
      <c r="B503" s="199"/>
      <c r="C503" s="199"/>
      <c r="E503" s="127"/>
      <c r="F503" s="126"/>
      <c r="G503" s="127"/>
    </row>
    <row r="504" spans="1:7" s="184" customFormat="1" ht="11.65" x14ac:dyDescent="0.35">
      <c r="A504" s="124"/>
      <c r="B504" s="199"/>
      <c r="C504" s="199"/>
      <c r="E504" s="127"/>
      <c r="F504" s="126"/>
      <c r="G504" s="127"/>
    </row>
    <row r="505" spans="1:7" s="184" customFormat="1" ht="11.65" x14ac:dyDescent="0.35">
      <c r="A505" s="124"/>
      <c r="B505" s="199"/>
      <c r="C505" s="199"/>
      <c r="E505" s="127"/>
      <c r="F505" s="126"/>
      <c r="G505" s="127"/>
    </row>
    <row r="506" spans="1:7" s="184" customFormat="1" ht="11.65" x14ac:dyDescent="0.35">
      <c r="A506" s="124"/>
      <c r="B506" s="199"/>
      <c r="C506" s="199"/>
      <c r="E506" s="127"/>
      <c r="F506" s="126"/>
      <c r="G506" s="127"/>
    </row>
    <row r="507" spans="1:7" s="184" customFormat="1" ht="11.65" x14ac:dyDescent="0.35">
      <c r="A507" s="124"/>
      <c r="B507" s="199"/>
      <c r="C507" s="199"/>
      <c r="E507" s="127"/>
      <c r="F507" s="126"/>
      <c r="G507" s="127"/>
    </row>
    <row r="508" spans="1:7" s="184" customFormat="1" ht="11.65" x14ac:dyDescent="0.35">
      <c r="A508" s="124"/>
      <c r="B508" s="199"/>
      <c r="C508" s="199"/>
      <c r="E508" s="127"/>
      <c r="F508" s="126"/>
      <c r="G508" s="127"/>
    </row>
    <row r="509" spans="1:7" s="184" customFormat="1" ht="11.65" x14ac:dyDescent="0.35">
      <c r="A509" s="124"/>
      <c r="B509" s="199"/>
      <c r="C509" s="199"/>
      <c r="E509" s="127"/>
      <c r="F509" s="126"/>
      <c r="G509" s="127"/>
    </row>
    <row r="510" spans="1:7" s="184" customFormat="1" ht="11.65" x14ac:dyDescent="0.35">
      <c r="A510" s="124"/>
      <c r="B510" s="199"/>
      <c r="C510" s="199"/>
      <c r="E510" s="127"/>
      <c r="F510" s="126"/>
      <c r="G510" s="127"/>
    </row>
    <row r="511" spans="1:7" s="184" customFormat="1" ht="11.65" x14ac:dyDescent="0.35">
      <c r="A511" s="124"/>
      <c r="B511" s="199"/>
      <c r="C511" s="199"/>
      <c r="E511" s="127"/>
      <c r="F511" s="126"/>
      <c r="G511" s="127"/>
    </row>
    <row r="512" spans="1:7" s="184" customFormat="1" ht="11.65" x14ac:dyDescent="0.35">
      <c r="A512" s="124"/>
      <c r="B512" s="199"/>
      <c r="C512" s="199"/>
      <c r="E512" s="127"/>
      <c r="F512" s="126"/>
      <c r="G512" s="127"/>
    </row>
    <row r="513" spans="1:7" s="184" customFormat="1" ht="11.65" x14ac:dyDescent="0.35">
      <c r="A513" s="124"/>
      <c r="B513" s="199"/>
      <c r="C513" s="199"/>
      <c r="E513" s="127"/>
      <c r="F513" s="126"/>
      <c r="G513" s="127"/>
    </row>
    <row r="514" spans="1:7" s="184" customFormat="1" ht="11.65" x14ac:dyDescent="0.35">
      <c r="A514" s="124"/>
      <c r="B514" s="199"/>
      <c r="C514" s="199"/>
      <c r="E514" s="127"/>
      <c r="F514" s="126"/>
      <c r="G514" s="127"/>
    </row>
    <row r="515" spans="1:7" s="184" customFormat="1" ht="11.65" x14ac:dyDescent="0.35">
      <c r="A515" s="124"/>
      <c r="B515" s="199"/>
      <c r="C515" s="199"/>
      <c r="E515" s="127"/>
      <c r="F515" s="126"/>
      <c r="G515" s="127"/>
    </row>
    <row r="516" spans="1:7" s="184" customFormat="1" ht="11.65" x14ac:dyDescent="0.35">
      <c r="A516" s="124"/>
      <c r="B516" s="199"/>
      <c r="C516" s="199"/>
      <c r="E516" s="127"/>
      <c r="F516" s="126"/>
      <c r="G516" s="127"/>
    </row>
    <row r="517" spans="1:7" s="184" customFormat="1" ht="11.65" x14ac:dyDescent="0.35">
      <c r="A517" s="124"/>
      <c r="B517" s="199"/>
      <c r="C517" s="199"/>
      <c r="E517" s="127"/>
      <c r="F517" s="126"/>
      <c r="G517"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row r="1528" spans="2:7" s="124" customFormat="1" ht="11.65" x14ac:dyDescent="0.35">
      <c r="B1528" s="100"/>
      <c r="C1528" s="100"/>
      <c r="D1528" s="184"/>
      <c r="E1528" s="127"/>
      <c r="F1528" s="126"/>
      <c r="G1528" s="127"/>
    </row>
    <row r="1529" spans="2:7" s="124" customFormat="1" ht="11.65" x14ac:dyDescent="0.35">
      <c r="B1529" s="100"/>
      <c r="C1529" s="100"/>
      <c r="D1529" s="184"/>
      <c r="E1529" s="127"/>
      <c r="F1529" s="126"/>
      <c r="G1529" s="127"/>
    </row>
    <row r="1530" spans="2:7" s="124" customFormat="1" ht="11.65" x14ac:dyDescent="0.35">
      <c r="B1530" s="100"/>
      <c r="C1530" s="100"/>
      <c r="D1530" s="184"/>
      <c r="E1530" s="127"/>
      <c r="F1530" s="126"/>
      <c r="G1530" s="127"/>
    </row>
    <row r="1531" spans="2:7" s="124" customFormat="1" ht="11.65" x14ac:dyDescent="0.35">
      <c r="B1531" s="100"/>
      <c r="C1531" s="100"/>
      <c r="D1531" s="184"/>
      <c r="E1531" s="127"/>
      <c r="F1531" s="126"/>
      <c r="G1531" s="127"/>
    </row>
    <row r="1532" spans="2:7" s="124" customFormat="1" ht="11.65" x14ac:dyDescent="0.35">
      <c r="B1532" s="100"/>
      <c r="C1532" s="100"/>
      <c r="D1532" s="184"/>
      <c r="E1532" s="127"/>
      <c r="F1532" s="126"/>
      <c r="G1532" s="127"/>
    </row>
    <row r="1533" spans="2:7" s="124" customFormat="1" ht="11.65" x14ac:dyDescent="0.35">
      <c r="B1533" s="100"/>
      <c r="C1533" s="100"/>
      <c r="D1533" s="184"/>
      <c r="E1533" s="127"/>
      <c r="F1533" s="126"/>
      <c r="G1533" s="127"/>
    </row>
    <row r="1534" spans="2:7" s="124" customFormat="1" ht="11.65" x14ac:dyDescent="0.35">
      <c r="B1534" s="100"/>
      <c r="C1534" s="100"/>
      <c r="D1534" s="184"/>
      <c r="E1534" s="127"/>
      <c r="F1534" s="126"/>
      <c r="G1534" s="127"/>
    </row>
    <row r="1535" spans="2:7" s="124" customFormat="1" ht="11.65" x14ac:dyDescent="0.35">
      <c r="B1535" s="100"/>
      <c r="C1535" s="100"/>
      <c r="D1535" s="184"/>
      <c r="E1535" s="127"/>
      <c r="F1535" s="126"/>
      <c r="G1535" s="127"/>
    </row>
    <row r="1536" spans="2:7" s="124" customFormat="1" ht="11.65" x14ac:dyDescent="0.35">
      <c r="B1536" s="100"/>
      <c r="C1536" s="100"/>
      <c r="D1536" s="184"/>
      <c r="E1536" s="127"/>
      <c r="F1536" s="126"/>
      <c r="G1536" s="127"/>
    </row>
    <row r="1537" spans="2:7" s="124" customFormat="1" ht="11.65" x14ac:dyDescent="0.35">
      <c r="B1537" s="100"/>
      <c r="C1537" s="100"/>
      <c r="D1537" s="184"/>
      <c r="E1537" s="127"/>
      <c r="F1537" s="126"/>
      <c r="G1537" s="127"/>
    </row>
    <row r="1538" spans="2:7" s="124" customFormat="1" ht="11.65" x14ac:dyDescent="0.35">
      <c r="B1538" s="100"/>
      <c r="C1538" s="100"/>
      <c r="D1538" s="184"/>
      <c r="E1538" s="127"/>
      <c r="F1538" s="126"/>
      <c r="G1538" s="127"/>
    </row>
    <row r="1539" spans="2:7" s="124" customFormat="1" ht="11.65" x14ac:dyDescent="0.35">
      <c r="B1539" s="100"/>
      <c r="C1539" s="100"/>
      <c r="D1539" s="184"/>
      <c r="E1539" s="127"/>
      <c r="F1539" s="126"/>
      <c r="G1539" s="127"/>
    </row>
    <row r="1540" spans="2:7" s="124" customFormat="1" ht="11.65" x14ac:dyDescent="0.35">
      <c r="B1540" s="100"/>
      <c r="C1540" s="100"/>
      <c r="D1540" s="184"/>
      <c r="E1540" s="127"/>
      <c r="F1540" s="126"/>
      <c r="G1540" s="127"/>
    </row>
    <row r="1541" spans="2:7" s="124" customFormat="1" ht="11.65" x14ac:dyDescent="0.35">
      <c r="B1541" s="100"/>
      <c r="C1541" s="100"/>
      <c r="D1541" s="184"/>
      <c r="E1541" s="127"/>
      <c r="F1541" s="126"/>
      <c r="G1541" s="127"/>
    </row>
    <row r="1542" spans="2:7" s="124" customFormat="1" ht="11.65" x14ac:dyDescent="0.35">
      <c r="B1542" s="100"/>
      <c r="C1542" s="100"/>
      <c r="D1542" s="184"/>
      <c r="E1542" s="127"/>
      <c r="F1542" s="126"/>
      <c r="G1542" s="127"/>
    </row>
    <row r="1543" spans="2:7" s="124" customFormat="1" ht="11.65" x14ac:dyDescent="0.35">
      <c r="B1543" s="100"/>
      <c r="C1543" s="100"/>
      <c r="D1543" s="184"/>
      <c r="E1543" s="127"/>
      <c r="F1543" s="126"/>
      <c r="G1543" s="127"/>
    </row>
    <row r="1544" spans="2:7" s="124" customFormat="1" ht="11.65" x14ac:dyDescent="0.35">
      <c r="B1544" s="100"/>
      <c r="C1544" s="100"/>
      <c r="D1544" s="184"/>
      <c r="E1544" s="127"/>
      <c r="F1544" s="126"/>
      <c r="G1544" s="127"/>
    </row>
    <row r="1545" spans="2:7" s="124" customFormat="1" ht="11.65" x14ac:dyDescent="0.35">
      <c r="B1545" s="100"/>
      <c r="C1545" s="100"/>
      <c r="D1545" s="184"/>
      <c r="E1545" s="127"/>
      <c r="F1545" s="126"/>
      <c r="G1545" s="127"/>
    </row>
    <row r="1546" spans="2:7" s="124" customFormat="1" ht="11.65" x14ac:dyDescent="0.35">
      <c r="B1546" s="100"/>
      <c r="C1546" s="100"/>
      <c r="D1546" s="184"/>
      <c r="E1546" s="127"/>
      <c r="F1546" s="126"/>
      <c r="G1546" s="127"/>
    </row>
    <row r="1547" spans="2:7" s="124" customFormat="1" ht="11.65" x14ac:dyDescent="0.35">
      <c r="B1547" s="100"/>
      <c r="C1547" s="100"/>
      <c r="D1547" s="184"/>
      <c r="E1547" s="127"/>
      <c r="F1547" s="126"/>
      <c r="G1547" s="127"/>
    </row>
    <row r="1548" spans="2:7" s="124" customFormat="1" ht="11.65" x14ac:dyDescent="0.35">
      <c r="B1548" s="100"/>
      <c r="C1548" s="100"/>
      <c r="D1548" s="184"/>
      <c r="E1548" s="127"/>
      <c r="F1548" s="126"/>
      <c r="G1548" s="127"/>
    </row>
    <row r="1549" spans="2:7" s="124" customFormat="1" ht="11.65" x14ac:dyDescent="0.35">
      <c r="B1549" s="100"/>
      <c r="C1549" s="100"/>
      <c r="D1549" s="184"/>
      <c r="E1549" s="127"/>
      <c r="F1549" s="126"/>
      <c r="G1549" s="127"/>
    </row>
    <row r="1550" spans="2:7" s="124" customFormat="1" ht="11.65" x14ac:dyDescent="0.35">
      <c r="B1550" s="100"/>
      <c r="C1550" s="100"/>
      <c r="D1550" s="184"/>
      <c r="E1550" s="127"/>
      <c r="F1550" s="126"/>
      <c r="G1550" s="127"/>
    </row>
    <row r="1551" spans="2:7" s="124" customFormat="1" ht="11.65" x14ac:dyDescent="0.35">
      <c r="B1551" s="100"/>
      <c r="C1551" s="100"/>
      <c r="D1551" s="184"/>
      <c r="E1551" s="127"/>
      <c r="F1551" s="126"/>
      <c r="G1551" s="127"/>
    </row>
    <row r="1552" spans="2:7" s="124" customFormat="1" ht="11.65" x14ac:dyDescent="0.35">
      <c r="B1552" s="100"/>
      <c r="C1552" s="100"/>
      <c r="D1552" s="184"/>
      <c r="E1552" s="127"/>
      <c r="F1552" s="126"/>
      <c r="G1552" s="127"/>
    </row>
    <row r="1553" spans="2:7" s="124" customFormat="1" ht="11.65" x14ac:dyDescent="0.35">
      <c r="B1553" s="100"/>
      <c r="C1553" s="100"/>
      <c r="D1553" s="184"/>
      <c r="E1553" s="127"/>
      <c r="F1553" s="126"/>
      <c r="G1553" s="127"/>
    </row>
    <row r="1554" spans="2:7" s="124" customFormat="1" ht="11.65" x14ac:dyDescent="0.35">
      <c r="B1554" s="100"/>
      <c r="C1554" s="100"/>
      <c r="D1554" s="184"/>
      <c r="E1554" s="127"/>
      <c r="F1554" s="126"/>
      <c r="G1554" s="127"/>
    </row>
    <row r="1555" spans="2:7" s="124" customFormat="1" ht="11.65" x14ac:dyDescent="0.35">
      <c r="B1555" s="100"/>
      <c r="C1555" s="100"/>
      <c r="D1555" s="184"/>
      <c r="E1555" s="127"/>
      <c r="F1555" s="126"/>
      <c r="G1555" s="127"/>
    </row>
    <row r="1556" spans="2:7" s="124" customFormat="1" ht="11.65" x14ac:dyDescent="0.35">
      <c r="B1556" s="100"/>
      <c r="C1556" s="100"/>
      <c r="D1556" s="184"/>
      <c r="E1556" s="127"/>
      <c r="F1556" s="126"/>
      <c r="G1556" s="127"/>
    </row>
    <row r="1557" spans="2:7" s="124" customFormat="1" ht="11.65" x14ac:dyDescent="0.35">
      <c r="B1557" s="100"/>
      <c r="C1557" s="100"/>
      <c r="D1557" s="184"/>
      <c r="E1557" s="127"/>
      <c r="F1557" s="126"/>
      <c r="G1557" s="127"/>
    </row>
    <row r="1558" spans="2:7" s="124" customFormat="1" ht="11.65" x14ac:dyDescent="0.35">
      <c r="B1558" s="100"/>
      <c r="C1558" s="100"/>
      <c r="D1558" s="184"/>
      <c r="E1558" s="127"/>
      <c r="F1558" s="126"/>
      <c r="G1558" s="127"/>
    </row>
    <row r="1559" spans="2:7" s="124" customFormat="1" ht="11.65" x14ac:dyDescent="0.35">
      <c r="B1559" s="100"/>
      <c r="C1559" s="100"/>
      <c r="D1559" s="184"/>
      <c r="E1559" s="127"/>
      <c r="F1559" s="126"/>
      <c r="G1559" s="127"/>
    </row>
    <row r="1560" spans="2:7" s="124" customFormat="1" ht="11.65" x14ac:dyDescent="0.35">
      <c r="B1560" s="100"/>
      <c r="C1560" s="100"/>
      <c r="D1560" s="184"/>
      <c r="E1560" s="127"/>
      <c r="F1560" s="126"/>
      <c r="G1560" s="127"/>
    </row>
    <row r="1561" spans="2:7" s="124" customFormat="1" ht="11.65" x14ac:dyDescent="0.35">
      <c r="B1561" s="100"/>
      <c r="C1561" s="100"/>
      <c r="D1561" s="184"/>
      <c r="E1561" s="127"/>
      <c r="F1561" s="126"/>
      <c r="G1561" s="127"/>
    </row>
    <row r="1562" spans="2:7" s="124" customFormat="1" ht="11.65" x14ac:dyDescent="0.35">
      <c r="B1562" s="100"/>
      <c r="C1562" s="100"/>
      <c r="D1562" s="184"/>
      <c r="E1562" s="127"/>
      <c r="F1562" s="126"/>
      <c r="G1562" s="127"/>
    </row>
    <row r="1563" spans="2:7" s="124" customFormat="1" ht="11.65" x14ac:dyDescent="0.35">
      <c r="B1563" s="100"/>
      <c r="C1563" s="100"/>
      <c r="D1563" s="184"/>
      <c r="E1563" s="127"/>
      <c r="F1563" s="126"/>
      <c r="G1563" s="127"/>
    </row>
    <row r="1564" spans="2:7" s="124" customFormat="1" ht="11.65" x14ac:dyDescent="0.35">
      <c r="B1564" s="100"/>
      <c r="C1564" s="100"/>
      <c r="D1564" s="184"/>
      <c r="E1564" s="127"/>
      <c r="F1564" s="126"/>
      <c r="G1564" s="127"/>
    </row>
    <row r="1565" spans="2:7" s="124" customFormat="1" ht="11.65" x14ac:dyDescent="0.35">
      <c r="B1565" s="100"/>
      <c r="C1565" s="100"/>
      <c r="D1565" s="184"/>
      <c r="E1565" s="127"/>
      <c r="F1565" s="126"/>
      <c r="G1565" s="127"/>
    </row>
    <row r="1566" spans="2:7" s="124" customFormat="1" ht="11.65" x14ac:dyDescent="0.35">
      <c r="B1566" s="100"/>
      <c r="C1566" s="100"/>
      <c r="D1566" s="184"/>
      <c r="E1566" s="127"/>
      <c r="F1566" s="126"/>
      <c r="G1566" s="127"/>
    </row>
    <row r="1567" spans="2:7" s="124" customFormat="1" ht="11.65" x14ac:dyDescent="0.35">
      <c r="B1567" s="100"/>
      <c r="C1567" s="100"/>
      <c r="D1567" s="184"/>
      <c r="E1567" s="127"/>
      <c r="F1567" s="126"/>
      <c r="G1567" s="127"/>
    </row>
    <row r="1568" spans="2:7" s="124" customFormat="1" ht="11.65" x14ac:dyDescent="0.35">
      <c r="B1568" s="100"/>
      <c r="C1568" s="100"/>
      <c r="D1568" s="184"/>
      <c r="E1568" s="127"/>
      <c r="F1568" s="126"/>
      <c r="G1568" s="127"/>
    </row>
    <row r="1569" spans="2:7" s="124" customFormat="1" ht="11.65" x14ac:dyDescent="0.35">
      <c r="B1569" s="100"/>
      <c r="C1569" s="100"/>
      <c r="D1569" s="184"/>
      <c r="E1569" s="127"/>
      <c r="F1569" s="126"/>
      <c r="G1569" s="127"/>
    </row>
    <row r="1570" spans="2:7" s="124" customFormat="1" ht="11.65" x14ac:dyDescent="0.35">
      <c r="B1570" s="100"/>
      <c r="C1570" s="100"/>
      <c r="D1570" s="184"/>
      <c r="E1570" s="127"/>
      <c r="F1570" s="126"/>
      <c r="G1570" s="127"/>
    </row>
    <row r="1571" spans="2:7" s="124" customFormat="1" ht="11.65" x14ac:dyDescent="0.35">
      <c r="B1571" s="100"/>
      <c r="C1571" s="100"/>
      <c r="D1571" s="184"/>
      <c r="E1571" s="127"/>
      <c r="F1571" s="126"/>
      <c r="G1571" s="127"/>
    </row>
    <row r="1572" spans="2:7" s="124" customFormat="1" ht="11.65" x14ac:dyDescent="0.35">
      <c r="B1572" s="100"/>
      <c r="C1572" s="100"/>
      <c r="D1572" s="184"/>
      <c r="E1572" s="127"/>
      <c r="F1572" s="126"/>
      <c r="G1572" s="127"/>
    </row>
    <row r="1573" spans="2:7" s="124" customFormat="1" ht="11.65" x14ac:dyDescent="0.35">
      <c r="B1573" s="100"/>
      <c r="C1573" s="100"/>
      <c r="D1573" s="184"/>
      <c r="E1573" s="127"/>
      <c r="F1573" s="126"/>
      <c r="G1573" s="127"/>
    </row>
    <row r="1574" spans="2:7" s="124" customFormat="1" ht="11.65" x14ac:dyDescent="0.35">
      <c r="B1574" s="100"/>
      <c r="C1574" s="100"/>
      <c r="D1574" s="184"/>
      <c r="E1574" s="127"/>
      <c r="F1574" s="126"/>
      <c r="G1574" s="127"/>
    </row>
    <row r="1575" spans="2:7" s="124" customFormat="1" ht="11.65" x14ac:dyDescent="0.35">
      <c r="B1575" s="100"/>
      <c r="C1575" s="100"/>
      <c r="D1575" s="184"/>
      <c r="E1575" s="127"/>
      <c r="F1575" s="126"/>
      <c r="G1575" s="127"/>
    </row>
    <row r="1576" spans="2:7" s="124" customFormat="1" ht="11.65" x14ac:dyDescent="0.35">
      <c r="B1576" s="100"/>
      <c r="C1576" s="100"/>
      <c r="D1576" s="184"/>
      <c r="E1576" s="127"/>
      <c r="F1576" s="126"/>
      <c r="G1576" s="127"/>
    </row>
    <row r="1577" spans="2:7" s="124" customFormat="1" ht="11.65" x14ac:dyDescent="0.35">
      <c r="B1577" s="100"/>
      <c r="C1577" s="100"/>
      <c r="D1577" s="184"/>
      <c r="E1577" s="127"/>
      <c r="F1577" s="126"/>
      <c r="G1577" s="127"/>
    </row>
    <row r="1578" spans="2:7" s="124" customFormat="1" ht="11.65" x14ac:dyDescent="0.35">
      <c r="B1578" s="100"/>
      <c r="C1578" s="100"/>
      <c r="D1578" s="184"/>
      <c r="E1578" s="127"/>
      <c r="F1578" s="126"/>
      <c r="G1578" s="127"/>
    </row>
    <row r="1579" spans="2:7" s="124" customFormat="1" ht="11.65" x14ac:dyDescent="0.35">
      <c r="B1579" s="100"/>
      <c r="C1579" s="100"/>
      <c r="D1579" s="184"/>
      <c r="E1579" s="127"/>
      <c r="F1579" s="126"/>
      <c r="G1579" s="127"/>
    </row>
    <row r="1580" spans="2:7" s="124" customFormat="1" ht="11.65" x14ac:dyDescent="0.35">
      <c r="B1580" s="100"/>
      <c r="C1580" s="100"/>
      <c r="D1580" s="184"/>
      <c r="E1580" s="127"/>
      <c r="F1580" s="126"/>
      <c r="G1580" s="127"/>
    </row>
    <row r="1581" spans="2:7" s="124" customFormat="1" ht="11.65" x14ac:dyDescent="0.35">
      <c r="B1581" s="100"/>
      <c r="C1581" s="100"/>
      <c r="D1581" s="184"/>
      <c r="E1581" s="127"/>
      <c r="F1581" s="126"/>
      <c r="G1581" s="127"/>
    </row>
    <row r="1582" spans="2:7" s="124" customFormat="1" ht="11.65" x14ac:dyDescent="0.35">
      <c r="B1582" s="100"/>
      <c r="C1582" s="100"/>
      <c r="D1582" s="184"/>
      <c r="E1582" s="127"/>
      <c r="F1582" s="126"/>
      <c r="G1582" s="127"/>
    </row>
    <row r="1583" spans="2:7" s="124" customFormat="1" ht="11.65" x14ac:dyDescent="0.35">
      <c r="B1583" s="100"/>
      <c r="C1583" s="100"/>
      <c r="D1583" s="184"/>
      <c r="E1583" s="127"/>
      <c r="F1583" s="126"/>
      <c r="G1583" s="127"/>
    </row>
    <row r="1584" spans="2:7" s="124" customFormat="1" ht="11.65" x14ac:dyDescent="0.35">
      <c r="B1584" s="100"/>
      <c r="C1584" s="100"/>
      <c r="D1584" s="184"/>
      <c r="E1584" s="127"/>
      <c r="F1584" s="126"/>
      <c r="G1584" s="127"/>
    </row>
    <row r="1585" spans="2:7" s="124" customFormat="1" ht="11.65" x14ac:dyDescent="0.35">
      <c r="B1585" s="100"/>
      <c r="C1585" s="100"/>
      <c r="D1585" s="184"/>
      <c r="E1585" s="127"/>
      <c r="F1585" s="126"/>
      <c r="G1585" s="127"/>
    </row>
    <row r="1586" spans="2:7" s="124" customFormat="1" ht="11.65" x14ac:dyDescent="0.35">
      <c r="B1586" s="100"/>
      <c r="C1586" s="100"/>
      <c r="D1586" s="184"/>
      <c r="E1586" s="127"/>
      <c r="F1586" s="126"/>
      <c r="G1586" s="127"/>
    </row>
    <row r="1587" spans="2:7" s="124" customFormat="1" ht="11.65" x14ac:dyDescent="0.35">
      <c r="B1587" s="100"/>
      <c r="C1587" s="100"/>
      <c r="D1587" s="184"/>
      <c r="E1587" s="127"/>
      <c r="F1587" s="126"/>
      <c r="G1587" s="127"/>
    </row>
    <row r="1588" spans="2:7" s="124" customFormat="1" ht="11.65" x14ac:dyDescent="0.35">
      <c r="B1588" s="100"/>
      <c r="C1588" s="100"/>
      <c r="D1588" s="184"/>
      <c r="E1588" s="127"/>
      <c r="F1588" s="126"/>
      <c r="G1588" s="127"/>
    </row>
    <row r="1589" spans="2:7" s="124" customFormat="1" ht="11.65" x14ac:dyDescent="0.35">
      <c r="B1589" s="100"/>
      <c r="C1589" s="100"/>
      <c r="D1589" s="184"/>
      <c r="E1589" s="127"/>
      <c r="F1589" s="126"/>
      <c r="G1589" s="127"/>
    </row>
    <row r="1590" spans="2:7" s="124" customFormat="1" ht="11.65" x14ac:dyDescent="0.35">
      <c r="B1590" s="100"/>
      <c r="C1590" s="100"/>
      <c r="D1590" s="184"/>
      <c r="E1590" s="127"/>
      <c r="F1590" s="126"/>
      <c r="G1590" s="127"/>
    </row>
    <row r="1591" spans="2:7" s="124" customFormat="1" ht="11.65" x14ac:dyDescent="0.35">
      <c r="B1591" s="100"/>
      <c r="C1591" s="100"/>
      <c r="D1591" s="184"/>
      <c r="E1591" s="127"/>
      <c r="F1591" s="126"/>
      <c r="G1591" s="127"/>
    </row>
    <row r="1592" spans="2:7" s="124" customFormat="1" ht="11.65" x14ac:dyDescent="0.35">
      <c r="B1592" s="100"/>
      <c r="C1592" s="100"/>
      <c r="D1592" s="184"/>
      <c r="E1592" s="127"/>
      <c r="F1592" s="126"/>
      <c r="G1592" s="127"/>
    </row>
    <row r="1593" spans="2:7" s="124" customFormat="1" ht="11.65" x14ac:dyDescent="0.35">
      <c r="B1593" s="100"/>
      <c r="C1593" s="100"/>
      <c r="D1593" s="184"/>
      <c r="E1593" s="127"/>
      <c r="F1593" s="126"/>
      <c r="G1593" s="127"/>
    </row>
    <row r="1594" spans="2:7" s="124" customFormat="1" ht="11.65" x14ac:dyDescent="0.35">
      <c r="B1594" s="100"/>
      <c r="C1594" s="100"/>
      <c r="D1594" s="184"/>
      <c r="E1594" s="127"/>
      <c r="F1594" s="126"/>
      <c r="G1594" s="127"/>
    </row>
    <row r="1595" spans="2:7" s="124" customFormat="1" ht="11.65" x14ac:dyDescent="0.35">
      <c r="B1595" s="100"/>
      <c r="C1595" s="100"/>
      <c r="D1595" s="184"/>
      <c r="E1595" s="127"/>
      <c r="F1595" s="126"/>
      <c r="G1595" s="127"/>
    </row>
    <row r="1596" spans="2:7" s="124" customFormat="1" ht="11.65" x14ac:dyDescent="0.35">
      <c r="B1596" s="100"/>
      <c r="C1596" s="100"/>
      <c r="D1596" s="184"/>
      <c r="E1596" s="127"/>
      <c r="F1596" s="126"/>
      <c r="G1596" s="127"/>
    </row>
    <row r="1597" spans="2:7" s="124" customFormat="1" ht="11.65" x14ac:dyDescent="0.35">
      <c r="B1597" s="100"/>
      <c r="C1597" s="100"/>
      <c r="D1597" s="184"/>
      <c r="E1597" s="127"/>
      <c r="F1597" s="126"/>
      <c r="G1597" s="127"/>
    </row>
    <row r="1598" spans="2:7" s="124" customFormat="1" ht="11.65" x14ac:dyDescent="0.35">
      <c r="B1598" s="100"/>
      <c r="C1598" s="100"/>
      <c r="D1598" s="184"/>
      <c r="E1598" s="127"/>
      <c r="F1598" s="126"/>
      <c r="G1598" s="127"/>
    </row>
    <row r="1599" spans="2:7" s="124" customFormat="1" ht="11.65" x14ac:dyDescent="0.35">
      <c r="B1599" s="100"/>
      <c r="C1599" s="100"/>
      <c r="D1599" s="184"/>
      <c r="E1599" s="127"/>
      <c r="F1599" s="126"/>
      <c r="G1599" s="127"/>
    </row>
    <row r="1600" spans="2:7" s="124" customFormat="1" ht="11.65" x14ac:dyDescent="0.35">
      <c r="B1600" s="100"/>
      <c r="C1600" s="100"/>
      <c r="D1600" s="184"/>
      <c r="E1600" s="127"/>
      <c r="F1600" s="126"/>
      <c r="G1600" s="127"/>
    </row>
    <row r="1601" spans="2:7" s="124" customFormat="1" ht="11.65" x14ac:dyDescent="0.35">
      <c r="B1601" s="100"/>
      <c r="C1601" s="100"/>
      <c r="D1601" s="184"/>
      <c r="E1601" s="127"/>
      <c r="F1601" s="126"/>
      <c r="G1601" s="127"/>
    </row>
    <row r="1602" spans="2:7" s="124" customFormat="1" ht="11.65" x14ac:dyDescent="0.35">
      <c r="B1602" s="100"/>
      <c r="C1602" s="100"/>
      <c r="D1602" s="184"/>
      <c r="E1602" s="127"/>
      <c r="F1602" s="126"/>
      <c r="G1602" s="127"/>
    </row>
    <row r="1603" spans="2:7" s="124" customFormat="1" ht="11.65" x14ac:dyDescent="0.35">
      <c r="B1603" s="100"/>
      <c r="C1603" s="100"/>
      <c r="D1603" s="184"/>
      <c r="E1603" s="127"/>
      <c r="F1603" s="126"/>
      <c r="G1603" s="127"/>
    </row>
    <row r="1604" spans="2:7" s="124" customFormat="1" ht="11.65" x14ac:dyDescent="0.35">
      <c r="B1604" s="100"/>
      <c r="C1604" s="100"/>
      <c r="D1604" s="184"/>
      <c r="E1604" s="127"/>
      <c r="F1604" s="126"/>
      <c r="G1604" s="127"/>
    </row>
    <row r="1605" spans="2:7" s="124" customFormat="1" ht="11.65" x14ac:dyDescent="0.35">
      <c r="B1605" s="100"/>
      <c r="C1605" s="100"/>
      <c r="D1605" s="184"/>
      <c r="E1605" s="127"/>
      <c r="F1605" s="126"/>
      <c r="G1605" s="127"/>
    </row>
    <row r="1606" spans="2:7" s="124" customFormat="1" ht="11.65" x14ac:dyDescent="0.35">
      <c r="B1606" s="100"/>
      <c r="C1606" s="100"/>
      <c r="D1606" s="184"/>
      <c r="E1606" s="127"/>
      <c r="F1606" s="126"/>
      <c r="G1606" s="127"/>
    </row>
    <row r="1607" spans="2:7" s="124" customFormat="1" ht="11.65" x14ac:dyDescent="0.35">
      <c r="B1607" s="100"/>
      <c r="C1607" s="100"/>
      <c r="D1607" s="184"/>
      <c r="E1607" s="127"/>
      <c r="F1607" s="126"/>
      <c r="G1607" s="127"/>
    </row>
    <row r="1608" spans="2:7" s="124" customFormat="1" ht="11.65" x14ac:dyDescent="0.35">
      <c r="B1608" s="100"/>
      <c r="C1608" s="100"/>
      <c r="D1608" s="184"/>
      <c r="E1608" s="127"/>
      <c r="F1608" s="126"/>
      <c r="G1608" s="127"/>
    </row>
    <row r="1609" spans="2:7" s="124" customFormat="1" ht="11.65" x14ac:dyDescent="0.35">
      <c r="B1609" s="100"/>
      <c r="C1609" s="100"/>
      <c r="D1609" s="184"/>
      <c r="E1609" s="127"/>
      <c r="F1609" s="126"/>
      <c r="G1609" s="127"/>
    </row>
    <row r="1610" spans="2:7" s="124" customFormat="1" ht="11.65" x14ac:dyDescent="0.35">
      <c r="B1610" s="100"/>
      <c r="C1610" s="100"/>
      <c r="D1610" s="184"/>
      <c r="E1610" s="127"/>
      <c r="F1610" s="126"/>
      <c r="G1610" s="127"/>
    </row>
    <row r="1611" spans="2:7" s="124" customFormat="1" ht="11.65" x14ac:dyDescent="0.35">
      <c r="B1611" s="100"/>
      <c r="C1611" s="100"/>
      <c r="D1611" s="184"/>
      <c r="E1611" s="127"/>
      <c r="F1611" s="126"/>
      <c r="G1611" s="127"/>
    </row>
    <row r="1612" spans="2:7" s="124" customFormat="1" ht="11.65" x14ac:dyDescent="0.35">
      <c r="B1612" s="100"/>
      <c r="C1612" s="100"/>
      <c r="D1612" s="184"/>
      <c r="E1612" s="127"/>
      <c r="F1612" s="126"/>
      <c r="G1612" s="127"/>
    </row>
    <row r="1613" spans="2:7" s="124" customFormat="1" ht="11.65" x14ac:dyDescent="0.35">
      <c r="B1613" s="100"/>
      <c r="C1613" s="100"/>
      <c r="D1613" s="184"/>
      <c r="E1613" s="127"/>
      <c r="F1613" s="126"/>
      <c r="G1613" s="127"/>
    </row>
    <row r="1614" spans="2:7" s="124" customFormat="1" ht="11.65" x14ac:dyDescent="0.35">
      <c r="B1614" s="100"/>
      <c r="C1614" s="100"/>
      <c r="D1614" s="184"/>
      <c r="E1614" s="127"/>
      <c r="F1614" s="126"/>
      <c r="G1614" s="127"/>
    </row>
    <row r="1615" spans="2:7" s="124" customFormat="1" ht="11.65" x14ac:dyDescent="0.35">
      <c r="B1615" s="100"/>
      <c r="C1615" s="100"/>
      <c r="D1615" s="184"/>
      <c r="E1615" s="127"/>
      <c r="F1615" s="126"/>
      <c r="G1615" s="127"/>
    </row>
    <row r="1616" spans="2:7" s="124" customFormat="1" ht="11.65" x14ac:dyDescent="0.35">
      <c r="B1616" s="100"/>
      <c r="C1616" s="100"/>
      <c r="D1616" s="184"/>
      <c r="E1616" s="127"/>
      <c r="F1616" s="126"/>
      <c r="G1616" s="127"/>
    </row>
    <row r="1617" spans="2:7" s="124" customFormat="1" ht="11.65" x14ac:dyDescent="0.35">
      <c r="B1617" s="100"/>
      <c r="C1617" s="100"/>
      <c r="D1617" s="184"/>
      <c r="E1617" s="127"/>
      <c r="F1617" s="126"/>
      <c r="G1617" s="127"/>
    </row>
    <row r="1618" spans="2:7" s="124" customFormat="1" ht="11.65" x14ac:dyDescent="0.35">
      <c r="B1618" s="100"/>
      <c r="C1618" s="100"/>
      <c r="D1618" s="184"/>
      <c r="E1618" s="127"/>
      <c r="F1618" s="126"/>
      <c r="G1618" s="127"/>
    </row>
    <row r="1619" spans="2:7" s="124" customFormat="1" ht="11.65" x14ac:dyDescent="0.35">
      <c r="B1619" s="100"/>
      <c r="C1619" s="100"/>
      <c r="D1619" s="184"/>
      <c r="E1619" s="127"/>
      <c r="F1619" s="126"/>
      <c r="G1619" s="127"/>
    </row>
    <row r="1620" spans="2:7" s="124" customFormat="1" ht="11.65" x14ac:dyDescent="0.35">
      <c r="B1620" s="100"/>
      <c r="C1620" s="100"/>
      <c r="D1620" s="184"/>
      <c r="E1620" s="127"/>
      <c r="F1620" s="126"/>
      <c r="G1620" s="127"/>
    </row>
    <row r="1621" spans="2:7" s="124" customFormat="1" ht="11.65" x14ac:dyDescent="0.35">
      <c r="B1621" s="100"/>
      <c r="C1621" s="100"/>
      <c r="D1621" s="184"/>
      <c r="E1621" s="127"/>
      <c r="F1621" s="126"/>
      <c r="G1621" s="127"/>
    </row>
    <row r="1622" spans="2:7" s="124" customFormat="1" ht="11.65" x14ac:dyDescent="0.35">
      <c r="B1622" s="100"/>
      <c r="C1622" s="100"/>
      <c r="D1622" s="184"/>
      <c r="E1622" s="127"/>
      <c r="F1622" s="126"/>
      <c r="G1622" s="127"/>
    </row>
    <row r="1623" spans="2:7" s="124" customFormat="1" ht="11.65" x14ac:dyDescent="0.35">
      <c r="B1623" s="100"/>
      <c r="C1623" s="100"/>
      <c r="D1623" s="184"/>
      <c r="E1623" s="127"/>
      <c r="F1623" s="126"/>
      <c r="G1623" s="127"/>
    </row>
    <row r="1624" spans="2:7" s="124" customFormat="1" ht="11.65" x14ac:dyDescent="0.35">
      <c r="B1624" s="100"/>
      <c r="C1624" s="100"/>
      <c r="D1624" s="184"/>
      <c r="E1624" s="127"/>
      <c r="F1624" s="126"/>
      <c r="G1624" s="127"/>
    </row>
    <row r="1625" spans="2:7" s="124" customFormat="1" ht="11.65" x14ac:dyDescent="0.35">
      <c r="B1625" s="100"/>
      <c r="C1625" s="100"/>
      <c r="D1625" s="184"/>
      <c r="E1625" s="127"/>
      <c r="F1625" s="126"/>
      <c r="G1625" s="127"/>
    </row>
    <row r="1626" spans="2:7" s="124" customFormat="1" ht="11.65" x14ac:dyDescent="0.35">
      <c r="B1626" s="100"/>
      <c r="C1626" s="100"/>
      <c r="D1626" s="184"/>
      <c r="E1626" s="127"/>
      <c r="F1626" s="126"/>
      <c r="G1626" s="127"/>
    </row>
    <row r="1627" spans="2:7" s="124" customFormat="1" ht="11.65" x14ac:dyDescent="0.35">
      <c r="B1627" s="100"/>
      <c r="C1627" s="100"/>
      <c r="D1627" s="184"/>
      <c r="E1627" s="127"/>
      <c r="F1627" s="126"/>
      <c r="G1627" s="127"/>
    </row>
    <row r="1628" spans="2:7" s="124" customFormat="1" ht="11.65" x14ac:dyDescent="0.35">
      <c r="B1628" s="100"/>
      <c r="C1628" s="100"/>
      <c r="D1628" s="184"/>
      <c r="E1628" s="127"/>
      <c r="F1628" s="126"/>
      <c r="G1628" s="127"/>
    </row>
    <row r="1629" spans="2:7" s="124" customFormat="1" ht="11.65" x14ac:dyDescent="0.35">
      <c r="B1629" s="100"/>
      <c r="C1629" s="100"/>
      <c r="D1629" s="184"/>
      <c r="E1629" s="127"/>
      <c r="F1629" s="126"/>
      <c r="G1629" s="127"/>
    </row>
    <row r="1630" spans="2:7" s="124" customFormat="1" ht="11.65" x14ac:dyDescent="0.35">
      <c r="B1630" s="100"/>
      <c r="C1630" s="100"/>
      <c r="D1630" s="184"/>
      <c r="E1630" s="127"/>
      <c r="F1630" s="126"/>
      <c r="G1630" s="127"/>
    </row>
    <row r="1631" spans="2:7" s="124" customFormat="1" ht="11.65" x14ac:dyDescent="0.35">
      <c r="B1631" s="100"/>
      <c r="C1631" s="100"/>
      <c r="D1631" s="184"/>
      <c r="E1631" s="127"/>
      <c r="F1631" s="126"/>
      <c r="G1631" s="127"/>
    </row>
    <row r="1632" spans="2:7" s="124" customFormat="1" ht="11.65" x14ac:dyDescent="0.35">
      <c r="B1632" s="100"/>
      <c r="C1632" s="100"/>
      <c r="D1632" s="184"/>
      <c r="E1632" s="127"/>
      <c r="F1632" s="126"/>
      <c r="G1632" s="127"/>
    </row>
    <row r="1633" spans="2:7" s="124" customFormat="1" ht="11.65" x14ac:dyDescent="0.35">
      <c r="B1633" s="100"/>
      <c r="C1633" s="100"/>
      <c r="D1633" s="184"/>
      <c r="E1633" s="127"/>
      <c r="F1633" s="126"/>
      <c r="G1633" s="127"/>
    </row>
    <row r="1634" spans="2:7" s="124" customFormat="1" ht="11.65" x14ac:dyDescent="0.35">
      <c r="B1634" s="100"/>
      <c r="C1634" s="100"/>
      <c r="D1634" s="184"/>
      <c r="E1634" s="127"/>
      <c r="F1634" s="126"/>
      <c r="G1634" s="127"/>
    </row>
    <row r="1635" spans="2:7" s="124" customFormat="1" ht="11.65" x14ac:dyDescent="0.35">
      <c r="B1635" s="100"/>
      <c r="C1635" s="100"/>
      <c r="D1635" s="184"/>
      <c r="E1635" s="127"/>
      <c r="F1635" s="126"/>
      <c r="G1635" s="127"/>
    </row>
    <row r="1636" spans="2:7" s="124" customFormat="1" ht="11.65" x14ac:dyDescent="0.35">
      <c r="B1636" s="100"/>
      <c r="C1636" s="100"/>
      <c r="D1636" s="184"/>
      <c r="E1636" s="127"/>
      <c r="F1636" s="126"/>
      <c r="G1636" s="127"/>
    </row>
    <row r="1637" spans="2:7" s="124" customFormat="1" ht="11.65" x14ac:dyDescent="0.35">
      <c r="B1637" s="100"/>
      <c r="C1637" s="100"/>
      <c r="D1637" s="184"/>
      <c r="E1637" s="127"/>
      <c r="F1637" s="126"/>
      <c r="G1637" s="127"/>
    </row>
    <row r="1638" spans="2:7" s="124" customFormat="1" ht="11.65" x14ac:dyDescent="0.35">
      <c r="B1638" s="100"/>
      <c r="C1638" s="100"/>
      <c r="D1638" s="184"/>
      <c r="E1638" s="127"/>
      <c r="F1638" s="126"/>
      <c r="G1638" s="127"/>
    </row>
    <row r="1639" spans="2:7" s="124" customFormat="1" ht="11.65" x14ac:dyDescent="0.35">
      <c r="B1639" s="100"/>
      <c r="C1639" s="100"/>
      <c r="D1639" s="184"/>
      <c r="E1639" s="127"/>
      <c r="F1639" s="126"/>
      <c r="G1639" s="127"/>
    </row>
    <row r="1640" spans="2:7" s="124" customFormat="1" ht="11.65" x14ac:dyDescent="0.35">
      <c r="B1640" s="100"/>
      <c r="C1640" s="100"/>
      <c r="D1640" s="184"/>
      <c r="E1640" s="127"/>
      <c r="F1640" s="126"/>
      <c r="G1640" s="127"/>
    </row>
    <row r="1641" spans="2:7" s="124" customFormat="1" ht="11.65" x14ac:dyDescent="0.35">
      <c r="B1641" s="100"/>
      <c r="C1641" s="100"/>
      <c r="D1641" s="184"/>
      <c r="E1641" s="127"/>
      <c r="F1641" s="126"/>
      <c r="G1641" s="127"/>
    </row>
    <row r="1642" spans="2:7" s="124" customFormat="1" ht="11.65" x14ac:dyDescent="0.35">
      <c r="B1642" s="100"/>
      <c r="C1642" s="100"/>
      <c r="D1642" s="184"/>
      <c r="E1642" s="127"/>
      <c r="F1642" s="126"/>
      <c r="G1642" s="127"/>
    </row>
    <row r="1643" spans="2:7" s="124" customFormat="1" ht="11.65" x14ac:dyDescent="0.35">
      <c r="B1643" s="100"/>
      <c r="C1643" s="100"/>
      <c r="D1643" s="184"/>
      <c r="E1643" s="127"/>
      <c r="F1643" s="126"/>
      <c r="G1643" s="127"/>
    </row>
    <row r="1644" spans="2:7" s="124" customFormat="1" ht="11.65" x14ac:dyDescent="0.35">
      <c r="B1644" s="100"/>
      <c r="C1644" s="100"/>
      <c r="D1644" s="184"/>
      <c r="E1644" s="127"/>
      <c r="F1644" s="126"/>
      <c r="G1644" s="127"/>
    </row>
    <row r="1645" spans="2:7" s="124" customFormat="1" ht="11.65" x14ac:dyDescent="0.35">
      <c r="B1645" s="100"/>
      <c r="C1645" s="100"/>
      <c r="D1645" s="184"/>
      <c r="E1645" s="127"/>
      <c r="F1645" s="126"/>
      <c r="G1645" s="127"/>
    </row>
    <row r="1646" spans="2:7" s="124" customFormat="1" ht="11.65" x14ac:dyDescent="0.35">
      <c r="B1646" s="100"/>
      <c r="C1646" s="100"/>
      <c r="D1646" s="184"/>
      <c r="E1646" s="127"/>
      <c r="F1646" s="126"/>
      <c r="G1646" s="127"/>
    </row>
    <row r="1647" spans="2:7" s="124" customFormat="1" ht="11.65" x14ac:dyDescent="0.35">
      <c r="B1647" s="100"/>
      <c r="C1647" s="100"/>
      <c r="D1647" s="184"/>
      <c r="E1647" s="127"/>
      <c r="F1647" s="126"/>
      <c r="G1647" s="127"/>
    </row>
    <row r="1648" spans="2:7" s="124" customFormat="1" ht="11.65" x14ac:dyDescent="0.35">
      <c r="B1648" s="100"/>
      <c r="C1648" s="100"/>
      <c r="D1648" s="184"/>
      <c r="E1648" s="127"/>
      <c r="F1648" s="126"/>
      <c r="G1648" s="127"/>
    </row>
    <row r="1649" spans="2:7" s="124" customFormat="1" ht="11.65" x14ac:dyDescent="0.35">
      <c r="B1649" s="100"/>
      <c r="C1649" s="100"/>
      <c r="D1649" s="184"/>
      <c r="E1649" s="127"/>
      <c r="F1649" s="126"/>
      <c r="G1649" s="127"/>
    </row>
    <row r="1650" spans="2:7" s="124" customFormat="1" ht="11.65" x14ac:dyDescent="0.35">
      <c r="B1650" s="100"/>
      <c r="C1650" s="100"/>
      <c r="D1650" s="184"/>
      <c r="E1650" s="127"/>
      <c r="F1650" s="126"/>
      <c r="G1650" s="127"/>
    </row>
    <row r="1651" spans="2:7" s="124" customFormat="1" ht="11.65" x14ac:dyDescent="0.35">
      <c r="B1651" s="100"/>
      <c r="C1651" s="100"/>
      <c r="D1651" s="184"/>
      <c r="E1651" s="127"/>
      <c r="F1651" s="126"/>
      <c r="G1651" s="127"/>
    </row>
    <row r="1652" spans="2:7" s="124" customFormat="1" ht="11.65" x14ac:dyDescent="0.35">
      <c r="B1652" s="100"/>
      <c r="C1652" s="100"/>
      <c r="D1652" s="184"/>
      <c r="E1652" s="127"/>
      <c r="F1652" s="126"/>
      <c r="G1652" s="127"/>
    </row>
    <row r="1653" spans="2:7" s="124" customFormat="1" ht="11.65" x14ac:dyDescent="0.35">
      <c r="B1653" s="100"/>
      <c r="C1653" s="100"/>
      <c r="D1653" s="184"/>
      <c r="E1653" s="127"/>
      <c r="F1653" s="126"/>
      <c r="G1653" s="127"/>
    </row>
    <row r="1654" spans="2:7" s="124" customFormat="1" ht="11.65" x14ac:dyDescent="0.35">
      <c r="B1654" s="100"/>
      <c r="C1654" s="100"/>
      <c r="D1654" s="184"/>
      <c r="E1654" s="127"/>
      <c r="F1654" s="126"/>
      <c r="G1654" s="127"/>
    </row>
    <row r="1655" spans="2:7" s="124" customFormat="1" ht="11.65" x14ac:dyDescent="0.35">
      <c r="B1655" s="100"/>
      <c r="C1655" s="100"/>
      <c r="D1655" s="184"/>
      <c r="E1655" s="127"/>
      <c r="F1655" s="126"/>
      <c r="G1655" s="127"/>
    </row>
    <row r="1656" spans="2:7" s="124" customFormat="1" ht="11.65" x14ac:dyDescent="0.35">
      <c r="B1656" s="100"/>
      <c r="C1656" s="100"/>
      <c r="D1656" s="184"/>
      <c r="E1656" s="127"/>
      <c r="F1656" s="126"/>
      <c r="G1656" s="127"/>
    </row>
    <row r="1657" spans="2:7" s="124" customFormat="1" ht="11.65" x14ac:dyDescent="0.35">
      <c r="B1657" s="100"/>
      <c r="C1657" s="100"/>
      <c r="D1657" s="184"/>
      <c r="E1657" s="127"/>
      <c r="F1657" s="126"/>
      <c r="G1657" s="127"/>
    </row>
    <row r="1658" spans="2:7" s="124" customFormat="1" ht="11.65" x14ac:dyDescent="0.35">
      <c r="B1658" s="100"/>
      <c r="C1658" s="100"/>
      <c r="D1658" s="184"/>
      <c r="E1658" s="127"/>
      <c r="F1658" s="126"/>
      <c r="G1658" s="127"/>
    </row>
    <row r="1659" spans="2:7" s="124" customFormat="1" ht="11.65" x14ac:dyDescent="0.35">
      <c r="B1659" s="100"/>
      <c r="C1659" s="100"/>
      <c r="D1659" s="184"/>
      <c r="E1659" s="127"/>
      <c r="F1659" s="126"/>
      <c r="G1659" s="127"/>
    </row>
    <row r="1660" spans="2:7" s="124" customFormat="1" ht="11.65" x14ac:dyDescent="0.35">
      <c r="B1660" s="100"/>
      <c r="C1660" s="100"/>
      <c r="D1660" s="184"/>
      <c r="E1660" s="127"/>
      <c r="F1660" s="126"/>
      <c r="G1660" s="127"/>
    </row>
    <row r="1661" spans="2:7" s="124" customFormat="1" ht="11.65" x14ac:dyDescent="0.35">
      <c r="B1661" s="100"/>
      <c r="C1661" s="100"/>
      <c r="D1661" s="184"/>
      <c r="E1661" s="127"/>
      <c r="F1661" s="126"/>
      <c r="G1661" s="127"/>
    </row>
    <row r="1662" spans="2:7" s="124" customFormat="1" ht="11.65" x14ac:dyDescent="0.35">
      <c r="B1662" s="100"/>
      <c r="C1662" s="100"/>
      <c r="D1662" s="184"/>
      <c r="E1662" s="127"/>
      <c r="F1662" s="126"/>
      <c r="G1662" s="127"/>
    </row>
    <row r="1663" spans="2:7" s="124" customFormat="1" ht="11.65" x14ac:dyDescent="0.35">
      <c r="B1663" s="100"/>
      <c r="C1663" s="100"/>
      <c r="D1663" s="184"/>
      <c r="E1663" s="127"/>
      <c r="F1663" s="126"/>
      <c r="G1663" s="127"/>
    </row>
    <row r="1664" spans="2:7" s="124" customFormat="1" ht="11.65" x14ac:dyDescent="0.35">
      <c r="B1664" s="100"/>
      <c r="C1664" s="100"/>
      <c r="D1664" s="184"/>
      <c r="E1664" s="127"/>
      <c r="F1664" s="126"/>
      <c r="G1664" s="127"/>
    </row>
    <row r="1665" spans="2:7" s="124" customFormat="1" ht="11.65" x14ac:dyDescent="0.35">
      <c r="B1665" s="100"/>
      <c r="C1665" s="100"/>
      <c r="D1665" s="184"/>
      <c r="E1665" s="127"/>
      <c r="F1665" s="126"/>
      <c r="G1665" s="127"/>
    </row>
    <row r="1666" spans="2:7" s="124" customFormat="1" ht="11.65" x14ac:dyDescent="0.35">
      <c r="B1666" s="100"/>
      <c r="C1666" s="100"/>
      <c r="D1666" s="184"/>
      <c r="E1666" s="127"/>
      <c r="F1666" s="126"/>
      <c r="G1666" s="127"/>
    </row>
    <row r="1667" spans="2:7" s="124" customFormat="1" ht="11.65" x14ac:dyDescent="0.35">
      <c r="B1667" s="100"/>
      <c r="C1667" s="100"/>
      <c r="D1667" s="184"/>
      <c r="E1667" s="127"/>
      <c r="F1667" s="126"/>
      <c r="G1667" s="127"/>
    </row>
    <row r="1668" spans="2:7" s="124" customFormat="1" ht="11.65" x14ac:dyDescent="0.35">
      <c r="B1668" s="100"/>
      <c r="C1668" s="100"/>
      <c r="D1668" s="184"/>
      <c r="E1668" s="127"/>
      <c r="F1668" s="126"/>
      <c r="G1668" s="127"/>
    </row>
    <row r="1669" spans="2:7" s="124" customFormat="1" ht="11.65" x14ac:dyDescent="0.35">
      <c r="B1669" s="100"/>
      <c r="C1669" s="100"/>
      <c r="D1669" s="184"/>
      <c r="E1669" s="127"/>
      <c r="F1669" s="126"/>
      <c r="G1669" s="127"/>
    </row>
    <row r="1670" spans="2:7" s="124" customFormat="1" ht="11.65" x14ac:dyDescent="0.35">
      <c r="B1670" s="100"/>
      <c r="C1670" s="100"/>
      <c r="D1670" s="184"/>
      <c r="E1670" s="127"/>
      <c r="F1670" s="126"/>
      <c r="G1670" s="127"/>
    </row>
    <row r="1671" spans="2:7" s="124" customFormat="1" ht="11.65" x14ac:dyDescent="0.35">
      <c r="B1671" s="100"/>
      <c r="C1671" s="100"/>
      <c r="D1671" s="184"/>
      <c r="E1671" s="127"/>
      <c r="F1671" s="126"/>
      <c r="G1671" s="127"/>
    </row>
    <row r="1672" spans="2:7" s="124" customFormat="1" ht="11.65" x14ac:dyDescent="0.35">
      <c r="B1672" s="100"/>
      <c r="C1672" s="100"/>
      <c r="D1672" s="184"/>
      <c r="E1672" s="127"/>
      <c r="F1672" s="126"/>
      <c r="G1672" s="127"/>
    </row>
    <row r="1673" spans="2:7" s="124" customFormat="1" ht="11.65" x14ac:dyDescent="0.35">
      <c r="B1673" s="100"/>
      <c r="C1673" s="100"/>
      <c r="D1673" s="184"/>
      <c r="E1673" s="127"/>
      <c r="F1673" s="126"/>
      <c r="G1673" s="127"/>
    </row>
    <row r="1674" spans="2:7" s="124" customFormat="1" ht="11.65" x14ac:dyDescent="0.35">
      <c r="B1674" s="100"/>
      <c r="C1674" s="100"/>
      <c r="D1674" s="184"/>
      <c r="E1674" s="127"/>
      <c r="F1674" s="126"/>
      <c r="G1674" s="127"/>
    </row>
    <row r="1675" spans="2:7" s="124" customFormat="1" ht="11.65" x14ac:dyDescent="0.35">
      <c r="B1675" s="100"/>
      <c r="C1675" s="100"/>
      <c r="D1675" s="184"/>
      <c r="E1675" s="127"/>
      <c r="F1675" s="126"/>
      <c r="G1675" s="127"/>
    </row>
    <row r="1676" spans="2:7" s="124" customFormat="1" ht="11.65" x14ac:dyDescent="0.35">
      <c r="B1676" s="100"/>
      <c r="C1676" s="100"/>
      <c r="D1676" s="184"/>
      <c r="E1676" s="127"/>
      <c r="F1676" s="126"/>
      <c r="G1676" s="127"/>
    </row>
    <row r="1677" spans="2:7" s="124" customFormat="1" ht="11.65" x14ac:dyDescent="0.35">
      <c r="B1677" s="100"/>
      <c r="C1677" s="100"/>
      <c r="D1677" s="184"/>
      <c r="E1677" s="127"/>
      <c r="F1677" s="126"/>
      <c r="G1677" s="127"/>
    </row>
    <row r="1678" spans="2:7" s="124" customFormat="1" ht="11.65" x14ac:dyDescent="0.35">
      <c r="B1678" s="100"/>
      <c r="C1678" s="100"/>
      <c r="D1678" s="184"/>
      <c r="E1678" s="127"/>
      <c r="F1678" s="126"/>
      <c r="G1678" s="127"/>
    </row>
    <row r="1679" spans="2:7" s="124" customFormat="1" ht="11.65" x14ac:dyDescent="0.35">
      <c r="B1679" s="100"/>
      <c r="C1679" s="100"/>
      <c r="D1679" s="184"/>
      <c r="E1679" s="127"/>
      <c r="F1679" s="126"/>
      <c r="G1679" s="127"/>
    </row>
    <row r="1680" spans="2:7" s="124" customFormat="1" ht="11.65" x14ac:dyDescent="0.35">
      <c r="B1680" s="100"/>
      <c r="C1680" s="100"/>
      <c r="D1680" s="184"/>
      <c r="E1680" s="127"/>
      <c r="F1680" s="126"/>
      <c r="G1680" s="127"/>
    </row>
    <row r="1681" spans="2:7" s="124" customFormat="1" ht="11.65" x14ac:dyDescent="0.35">
      <c r="B1681" s="100"/>
      <c r="C1681" s="100"/>
      <c r="D1681" s="184"/>
      <c r="E1681" s="127"/>
      <c r="F1681" s="126"/>
      <c r="G1681" s="127"/>
    </row>
    <row r="1682" spans="2:7" s="124" customFormat="1" ht="11.65" x14ac:dyDescent="0.35">
      <c r="B1682" s="100"/>
      <c r="C1682" s="100"/>
      <c r="D1682" s="184"/>
      <c r="E1682" s="127"/>
      <c r="F1682" s="126"/>
      <c r="G1682" s="127"/>
    </row>
    <row r="1683" spans="2:7" s="124" customFormat="1" ht="11.65" x14ac:dyDescent="0.35">
      <c r="B1683" s="100"/>
      <c r="C1683" s="100"/>
      <c r="D1683" s="184"/>
      <c r="E1683" s="127"/>
      <c r="F1683" s="126"/>
      <c r="G1683" s="127"/>
    </row>
    <row r="1684" spans="2:7" s="124" customFormat="1" ht="11.65" x14ac:dyDescent="0.35">
      <c r="B1684" s="100"/>
      <c r="C1684" s="100"/>
      <c r="D1684" s="184"/>
      <c r="E1684" s="127"/>
      <c r="F1684" s="126"/>
      <c r="G1684" s="127"/>
    </row>
    <row r="1685" spans="2:7" s="124" customFormat="1" ht="11.65" x14ac:dyDescent="0.35">
      <c r="B1685" s="100"/>
      <c r="C1685" s="100"/>
      <c r="D1685" s="184"/>
      <c r="E1685" s="127"/>
      <c r="F1685" s="126"/>
      <c r="G1685" s="127"/>
    </row>
    <row r="1686" spans="2:7" s="124" customFormat="1" ht="11.65" x14ac:dyDescent="0.35">
      <c r="B1686" s="100"/>
      <c r="C1686" s="100"/>
      <c r="D1686" s="184"/>
      <c r="E1686" s="127"/>
      <c r="F1686" s="126"/>
      <c r="G1686" s="127"/>
    </row>
    <row r="1687" spans="2:7" s="124" customFormat="1" ht="11.65" x14ac:dyDescent="0.35">
      <c r="B1687" s="100"/>
      <c r="C1687" s="100"/>
      <c r="D1687" s="184"/>
      <c r="E1687" s="127"/>
      <c r="F1687" s="126"/>
      <c r="G1687" s="127"/>
    </row>
    <row r="1688" spans="2:7" s="124" customFormat="1" ht="11.65" x14ac:dyDescent="0.35">
      <c r="B1688" s="100"/>
      <c r="C1688" s="100"/>
      <c r="D1688" s="184"/>
      <c r="E1688" s="127"/>
      <c r="F1688" s="126"/>
      <c r="G1688" s="127"/>
    </row>
    <row r="1689" spans="2:7" s="124" customFormat="1" ht="11.65" x14ac:dyDescent="0.35">
      <c r="B1689" s="100"/>
      <c r="C1689" s="100"/>
      <c r="D1689" s="184"/>
      <c r="E1689" s="127"/>
      <c r="F1689" s="126"/>
      <c r="G1689" s="127"/>
    </row>
    <row r="1690" spans="2:7" s="124" customFormat="1" ht="11.65" x14ac:dyDescent="0.35">
      <c r="B1690" s="100"/>
      <c r="C1690" s="100"/>
      <c r="D1690" s="184"/>
      <c r="E1690" s="127"/>
      <c r="F1690" s="126"/>
      <c r="G1690" s="127"/>
    </row>
    <row r="1691" spans="2:7" s="124" customFormat="1" ht="11.65" x14ac:dyDescent="0.35">
      <c r="B1691" s="100"/>
      <c r="C1691" s="100"/>
      <c r="D1691" s="184"/>
      <c r="E1691" s="127"/>
      <c r="F1691" s="126"/>
      <c r="G1691" s="127"/>
    </row>
    <row r="1692" spans="2:7" s="124" customFormat="1" ht="11.65" x14ac:dyDescent="0.35">
      <c r="B1692" s="100"/>
      <c r="C1692" s="100"/>
      <c r="D1692" s="184"/>
      <c r="E1692" s="127"/>
      <c r="F1692" s="126"/>
      <c r="G1692" s="127"/>
    </row>
    <row r="1693" spans="2:7" s="124" customFormat="1" ht="11.65" x14ac:dyDescent="0.35">
      <c r="B1693" s="100"/>
      <c r="C1693" s="100"/>
      <c r="D1693" s="184"/>
      <c r="E1693" s="127"/>
      <c r="F1693" s="126"/>
      <c r="G1693" s="127"/>
    </row>
    <row r="1694" spans="2:7" s="124" customFormat="1" ht="11.65" x14ac:dyDescent="0.35">
      <c r="B1694" s="100"/>
      <c r="C1694" s="100"/>
      <c r="D1694" s="184"/>
      <c r="E1694" s="127"/>
      <c r="F1694" s="126"/>
      <c r="G1694" s="127"/>
    </row>
    <row r="1695" spans="2:7" s="124" customFormat="1" ht="11.65" x14ac:dyDescent="0.35">
      <c r="B1695" s="100"/>
      <c r="C1695" s="100"/>
      <c r="D1695" s="184"/>
      <c r="E1695" s="127"/>
      <c r="F1695" s="126"/>
      <c r="G1695" s="127"/>
    </row>
    <row r="1696" spans="2:7" s="124" customFormat="1" ht="11.65" x14ac:dyDescent="0.35">
      <c r="B1696" s="100"/>
      <c r="C1696" s="100"/>
      <c r="D1696" s="184"/>
      <c r="E1696" s="127"/>
      <c r="F1696" s="126"/>
      <c r="G1696" s="127"/>
    </row>
    <row r="1697" spans="2:7" s="124" customFormat="1" ht="11.65" x14ac:dyDescent="0.35">
      <c r="B1697" s="100"/>
      <c r="C1697" s="100"/>
      <c r="D1697" s="184"/>
      <c r="E1697" s="127"/>
      <c r="F1697" s="126"/>
      <c r="G1697" s="127"/>
    </row>
    <row r="1698" spans="2:7" s="124" customFormat="1" ht="11.65" x14ac:dyDescent="0.35">
      <c r="B1698" s="100"/>
      <c r="C1698" s="100"/>
      <c r="D1698" s="184"/>
      <c r="E1698" s="127"/>
      <c r="F1698" s="126"/>
      <c r="G1698" s="127"/>
    </row>
    <row r="1699" spans="2:7" s="124" customFormat="1" ht="11.65" x14ac:dyDescent="0.35">
      <c r="B1699" s="100"/>
      <c r="C1699" s="100"/>
      <c r="D1699" s="184"/>
      <c r="E1699" s="127"/>
      <c r="F1699" s="126"/>
      <c r="G1699" s="127"/>
    </row>
    <row r="1700" spans="2:7" s="124" customFormat="1" ht="11.65" x14ac:dyDescent="0.35">
      <c r="B1700" s="100"/>
      <c r="C1700" s="100"/>
      <c r="D1700" s="184"/>
      <c r="E1700" s="127"/>
      <c r="F1700" s="126"/>
      <c r="G1700" s="127"/>
    </row>
    <row r="1701" spans="2:7" s="124" customFormat="1" ht="11.65" x14ac:dyDescent="0.35">
      <c r="B1701" s="100"/>
      <c r="C1701" s="100"/>
      <c r="D1701" s="184"/>
      <c r="E1701" s="127"/>
      <c r="F1701" s="126"/>
      <c r="G1701" s="127"/>
    </row>
    <row r="1702" spans="2:7" s="124" customFormat="1" ht="11.65" x14ac:dyDescent="0.35">
      <c r="B1702" s="100"/>
      <c r="C1702" s="100"/>
      <c r="D1702" s="184"/>
      <c r="E1702" s="127"/>
      <c r="F1702" s="126"/>
      <c r="G1702" s="127"/>
    </row>
    <row r="1703" spans="2:7" s="124" customFormat="1" ht="11.65" x14ac:dyDescent="0.35">
      <c r="B1703" s="100"/>
      <c r="C1703" s="100"/>
      <c r="D1703" s="184"/>
      <c r="E1703" s="127"/>
      <c r="F1703" s="126"/>
      <c r="G1703" s="127"/>
    </row>
    <row r="1704" spans="2:7" s="124" customFormat="1" ht="11.65" x14ac:dyDescent="0.35">
      <c r="B1704" s="100"/>
      <c r="C1704" s="100"/>
      <c r="D1704" s="184"/>
      <c r="E1704" s="127"/>
      <c r="F1704" s="126"/>
      <c r="G1704" s="127"/>
    </row>
    <row r="1705" spans="2:7" s="124" customFormat="1" ht="11.65" x14ac:dyDescent="0.35">
      <c r="B1705" s="100"/>
      <c r="C1705" s="100"/>
      <c r="D1705" s="184"/>
      <c r="E1705" s="127"/>
      <c r="F1705" s="126"/>
      <c r="G1705" s="127"/>
    </row>
    <row r="1706" spans="2:7" s="124" customFormat="1" ht="11.65" x14ac:dyDescent="0.35">
      <c r="B1706" s="100"/>
      <c r="C1706" s="100"/>
      <c r="D1706" s="184"/>
      <c r="E1706" s="127"/>
      <c r="F1706" s="126"/>
      <c r="G1706" s="127"/>
    </row>
    <row r="1707" spans="2:7" s="124" customFormat="1" ht="11.65" x14ac:dyDescent="0.35">
      <c r="B1707" s="100"/>
      <c r="C1707" s="100"/>
      <c r="D1707" s="184"/>
      <c r="E1707" s="127"/>
      <c r="F1707" s="126"/>
      <c r="G1707" s="127"/>
    </row>
    <row r="1708" spans="2:7" s="124" customFormat="1" ht="11.65" x14ac:dyDescent="0.35">
      <c r="B1708" s="100"/>
      <c r="C1708" s="100"/>
      <c r="D1708" s="184"/>
      <c r="E1708" s="127"/>
      <c r="F1708" s="126"/>
      <c r="G1708" s="127"/>
    </row>
    <row r="1709" spans="2:7" s="124" customFormat="1" ht="11.65" x14ac:dyDescent="0.35">
      <c r="B1709" s="100"/>
      <c r="C1709" s="100"/>
      <c r="D1709" s="184"/>
      <c r="E1709" s="127"/>
      <c r="F1709" s="126"/>
      <c r="G1709" s="127"/>
    </row>
    <row r="1710" spans="2:7" s="124" customFormat="1" ht="11.65" x14ac:dyDescent="0.35">
      <c r="B1710" s="100"/>
      <c r="C1710" s="100"/>
      <c r="D1710" s="184"/>
      <c r="E1710" s="127"/>
      <c r="F1710" s="126"/>
      <c r="G1710" s="127"/>
    </row>
    <row r="1711" spans="2:7" s="124" customFormat="1" ht="11.65" x14ac:dyDescent="0.35">
      <c r="B1711" s="100"/>
      <c r="C1711" s="100"/>
      <c r="D1711" s="184"/>
      <c r="E1711" s="127"/>
      <c r="F1711" s="126"/>
      <c r="G1711" s="127"/>
    </row>
    <row r="1712" spans="2:7" s="124" customFormat="1" ht="11.65" x14ac:dyDescent="0.35">
      <c r="B1712" s="100"/>
      <c r="C1712" s="100"/>
      <c r="D1712" s="184"/>
      <c r="E1712" s="127"/>
      <c r="F1712" s="126"/>
      <c r="G1712" s="127"/>
    </row>
    <row r="1713" spans="2:7" s="124" customFormat="1" ht="11.65" x14ac:dyDescent="0.35">
      <c r="B1713" s="100"/>
      <c r="C1713" s="100"/>
      <c r="D1713" s="184"/>
      <c r="E1713" s="127"/>
      <c r="F1713" s="126"/>
      <c r="G1713" s="127"/>
    </row>
    <row r="1714" spans="2:7" s="124" customFormat="1" ht="11.65" x14ac:dyDescent="0.35">
      <c r="B1714" s="100"/>
      <c r="C1714" s="100"/>
      <c r="D1714" s="184"/>
      <c r="E1714" s="127"/>
      <c r="F1714" s="126"/>
      <c r="G1714" s="127"/>
    </row>
    <row r="1715" spans="2:7" s="124" customFormat="1" ht="11.65" x14ac:dyDescent="0.35">
      <c r="B1715" s="100"/>
      <c r="C1715" s="100"/>
      <c r="D1715" s="184"/>
      <c r="E1715" s="127"/>
      <c r="F1715" s="126"/>
      <c r="G1715" s="127"/>
    </row>
    <row r="1716" spans="2:7" s="124" customFormat="1" ht="11.65" x14ac:dyDescent="0.35">
      <c r="B1716" s="100"/>
      <c r="C1716" s="100"/>
      <c r="D1716" s="184"/>
      <c r="E1716" s="127"/>
      <c r="F1716" s="126"/>
      <c r="G1716" s="127"/>
    </row>
    <row r="1717" spans="2:7" s="124" customFormat="1" ht="11.65" x14ac:dyDescent="0.35">
      <c r="B1717" s="100"/>
      <c r="C1717" s="100"/>
      <c r="D1717" s="184"/>
      <c r="E1717" s="127"/>
      <c r="F1717" s="126"/>
      <c r="G1717" s="127"/>
    </row>
    <row r="1718" spans="2:7" s="124" customFormat="1" ht="11.65" x14ac:dyDescent="0.35">
      <c r="B1718" s="100"/>
      <c r="C1718" s="100"/>
      <c r="D1718" s="184"/>
      <c r="E1718" s="127"/>
      <c r="F1718" s="126"/>
      <c r="G1718" s="127"/>
    </row>
    <row r="1719" spans="2:7" s="124" customFormat="1" ht="11.65" x14ac:dyDescent="0.35">
      <c r="B1719" s="100"/>
      <c r="C1719" s="100"/>
      <c r="D1719" s="184"/>
      <c r="E1719" s="127"/>
      <c r="F1719" s="126"/>
      <c r="G1719" s="127"/>
    </row>
    <row r="1720" spans="2:7" s="124" customFormat="1" ht="11.65" x14ac:dyDescent="0.35">
      <c r="B1720" s="100"/>
      <c r="C1720" s="100"/>
      <c r="D1720" s="184"/>
      <c r="E1720" s="127"/>
      <c r="F1720" s="126"/>
      <c r="G1720" s="127"/>
    </row>
    <row r="1721" spans="2:7" s="124" customFormat="1" ht="11.65" x14ac:dyDescent="0.35">
      <c r="B1721" s="100"/>
      <c r="C1721" s="100"/>
      <c r="D1721" s="184"/>
      <c r="E1721" s="127"/>
      <c r="F1721" s="126"/>
      <c r="G1721" s="127"/>
    </row>
    <row r="1722" spans="2:7" s="124" customFormat="1" ht="11.65" x14ac:dyDescent="0.35">
      <c r="B1722" s="100"/>
      <c r="C1722" s="100"/>
      <c r="D1722" s="184"/>
      <c r="E1722" s="127"/>
      <c r="F1722" s="126"/>
      <c r="G1722" s="127"/>
    </row>
    <row r="1723" spans="2:7" s="124" customFormat="1" ht="11.65" x14ac:dyDescent="0.35">
      <c r="B1723" s="100"/>
      <c r="C1723" s="100"/>
      <c r="D1723" s="184"/>
      <c r="E1723" s="127"/>
      <c r="F1723" s="126"/>
      <c r="G1723" s="127"/>
    </row>
    <row r="1724" spans="2:7" s="124" customFormat="1" ht="11.65" x14ac:dyDescent="0.35">
      <c r="B1724" s="100"/>
      <c r="C1724" s="100"/>
      <c r="D1724" s="184"/>
      <c r="E1724" s="127"/>
      <c r="F1724" s="126"/>
      <c r="G1724" s="127"/>
    </row>
    <row r="1725" spans="2:7" s="124" customFormat="1" ht="11.65" x14ac:dyDescent="0.35">
      <c r="B1725" s="100"/>
      <c r="C1725" s="100"/>
      <c r="D1725" s="184"/>
      <c r="E1725" s="127"/>
      <c r="F1725" s="126"/>
      <c r="G1725" s="127"/>
    </row>
    <row r="1726" spans="2:7" s="124" customFormat="1" ht="11.65" x14ac:dyDescent="0.35">
      <c r="B1726" s="100"/>
      <c r="C1726" s="100"/>
      <c r="D1726" s="184"/>
      <c r="E1726" s="127"/>
      <c r="F1726" s="126"/>
      <c r="G1726" s="127"/>
    </row>
    <row r="1727" spans="2:7" s="124" customFormat="1" ht="11.65" x14ac:dyDescent="0.35">
      <c r="B1727" s="100"/>
      <c r="C1727" s="100"/>
      <c r="D1727" s="184"/>
      <c r="E1727" s="127"/>
      <c r="F1727" s="126"/>
      <c r="G1727" s="127"/>
    </row>
    <row r="1728" spans="2:7" s="124" customFormat="1" ht="11.65" x14ac:dyDescent="0.35">
      <c r="B1728" s="100"/>
      <c r="C1728" s="100"/>
      <c r="D1728" s="184"/>
      <c r="E1728" s="127"/>
      <c r="F1728" s="126"/>
      <c r="G1728" s="127"/>
    </row>
    <row r="1729" spans="2:7" s="124" customFormat="1" ht="11.65" x14ac:dyDescent="0.35">
      <c r="B1729" s="100"/>
      <c r="C1729" s="100"/>
      <c r="D1729" s="184"/>
      <c r="E1729" s="127"/>
      <c r="F1729" s="126"/>
      <c r="G1729" s="127"/>
    </row>
    <row r="1730" spans="2:7" s="124" customFormat="1" ht="11.65" x14ac:dyDescent="0.35">
      <c r="B1730" s="100"/>
      <c r="C1730" s="100"/>
      <c r="D1730" s="184"/>
      <c r="E1730" s="127"/>
      <c r="F1730" s="126"/>
      <c r="G1730" s="127"/>
    </row>
    <row r="1731" spans="2:7" s="124" customFormat="1" ht="11.65" x14ac:dyDescent="0.35">
      <c r="B1731" s="100"/>
      <c r="C1731" s="100"/>
      <c r="D1731" s="184"/>
      <c r="E1731" s="127"/>
      <c r="F1731" s="126"/>
      <c r="G1731" s="127"/>
    </row>
    <row r="1732" spans="2:7" s="124" customFormat="1" ht="11.65" x14ac:dyDescent="0.35">
      <c r="B1732" s="100"/>
      <c r="C1732" s="100"/>
      <c r="D1732" s="184"/>
      <c r="E1732" s="127"/>
      <c r="F1732" s="126"/>
      <c r="G1732" s="127"/>
    </row>
    <row r="1733" spans="2:7" s="124" customFormat="1" ht="11.65" x14ac:dyDescent="0.35">
      <c r="B1733" s="100"/>
      <c r="C1733" s="100"/>
      <c r="D1733" s="184"/>
      <c r="E1733" s="127"/>
      <c r="F1733" s="126"/>
      <c r="G1733" s="127"/>
    </row>
    <row r="1734" spans="2:7" s="124" customFormat="1" ht="11.65" x14ac:dyDescent="0.35">
      <c r="B1734" s="100"/>
      <c r="C1734" s="100"/>
      <c r="D1734" s="184"/>
      <c r="E1734" s="127"/>
      <c r="F1734" s="126"/>
      <c r="G1734" s="127"/>
    </row>
    <row r="1735" spans="2:7" s="124" customFormat="1" ht="11.65" x14ac:dyDescent="0.35">
      <c r="B1735" s="100"/>
      <c r="C1735" s="100"/>
      <c r="D1735" s="184"/>
      <c r="E1735" s="127"/>
      <c r="F1735" s="126"/>
      <c r="G1735" s="127"/>
    </row>
    <row r="1736" spans="2:7" s="124" customFormat="1" ht="11.65" x14ac:dyDescent="0.35">
      <c r="B1736" s="100"/>
      <c r="C1736" s="100"/>
      <c r="D1736" s="184"/>
      <c r="E1736" s="127"/>
      <c r="F1736" s="126"/>
      <c r="G1736" s="127"/>
    </row>
    <row r="1737" spans="2:7" s="124" customFormat="1" ht="11.65" x14ac:dyDescent="0.35">
      <c r="B1737" s="100"/>
      <c r="C1737" s="100"/>
      <c r="D1737" s="184"/>
      <c r="E1737" s="127"/>
      <c r="F1737" s="126"/>
      <c r="G1737" s="127"/>
    </row>
    <row r="1738" spans="2:7" s="124" customFormat="1" ht="11.65" x14ac:dyDescent="0.35">
      <c r="B1738" s="100"/>
      <c r="C1738" s="100"/>
      <c r="D1738" s="184"/>
      <c r="E1738" s="127"/>
      <c r="F1738" s="126"/>
      <c r="G1738" s="127"/>
    </row>
    <row r="1739" spans="2:7" s="124" customFormat="1" ht="11.65" x14ac:dyDescent="0.35">
      <c r="B1739" s="100"/>
      <c r="C1739" s="100"/>
      <c r="D1739" s="184"/>
      <c r="E1739" s="127"/>
      <c r="F1739" s="126"/>
      <c r="G1739" s="127"/>
    </row>
    <row r="1740" spans="2:7" s="124" customFormat="1" ht="11.65" x14ac:dyDescent="0.35">
      <c r="B1740" s="100"/>
      <c r="C1740" s="100"/>
      <c r="D1740" s="184"/>
      <c r="E1740" s="127"/>
      <c r="F1740" s="126"/>
      <c r="G1740" s="127"/>
    </row>
    <row r="1741" spans="2:7" s="124" customFormat="1" ht="11.65" x14ac:dyDescent="0.35">
      <c r="B1741" s="100"/>
      <c r="C1741" s="100"/>
      <c r="D1741" s="184"/>
      <c r="E1741" s="127"/>
      <c r="F1741" s="126"/>
      <c r="G1741" s="127"/>
    </row>
    <row r="1742" spans="2:7" s="124" customFormat="1" ht="11.65" x14ac:dyDescent="0.35">
      <c r="B1742" s="100"/>
      <c r="C1742" s="100"/>
      <c r="D1742" s="184"/>
      <c r="E1742" s="127"/>
      <c r="F1742" s="126"/>
      <c r="G1742" s="127"/>
    </row>
    <row r="1743" spans="2:7" s="124" customFormat="1" ht="11.65" x14ac:dyDescent="0.35">
      <c r="B1743" s="100"/>
      <c r="C1743" s="100"/>
      <c r="D1743" s="184"/>
      <c r="E1743" s="127"/>
      <c r="F1743" s="126"/>
      <c r="G1743" s="127"/>
    </row>
    <row r="1744" spans="2:7" s="124" customFormat="1" ht="11.65" x14ac:dyDescent="0.35">
      <c r="B1744" s="100"/>
      <c r="C1744" s="100"/>
      <c r="D1744" s="184"/>
      <c r="E1744" s="127"/>
      <c r="F1744" s="126"/>
      <c r="G1744" s="127"/>
    </row>
    <row r="1745" spans="2:7" s="124" customFormat="1" ht="11.65" x14ac:dyDescent="0.35">
      <c r="B1745" s="100"/>
      <c r="C1745" s="100"/>
      <c r="D1745" s="184"/>
      <c r="E1745" s="127"/>
      <c r="F1745" s="126"/>
      <c r="G1745" s="127"/>
    </row>
    <row r="1746" spans="2:7" s="124" customFormat="1" ht="11.65" x14ac:dyDescent="0.35">
      <c r="B1746" s="100"/>
      <c r="C1746" s="100"/>
      <c r="D1746" s="184"/>
      <c r="E1746" s="127"/>
      <c r="F1746" s="126"/>
      <c r="G1746" s="127"/>
    </row>
    <row r="1747" spans="2:7" s="124" customFormat="1" ht="11.65" x14ac:dyDescent="0.35">
      <c r="B1747" s="100"/>
      <c r="C1747" s="100"/>
      <c r="D1747" s="184"/>
      <c r="E1747" s="127"/>
      <c r="F1747" s="126"/>
      <c r="G1747" s="127"/>
    </row>
    <row r="1748" spans="2:7" s="124" customFormat="1" ht="11.65" x14ac:dyDescent="0.35">
      <c r="B1748" s="100"/>
      <c r="C1748" s="100"/>
      <c r="D1748" s="184"/>
      <c r="E1748" s="127"/>
      <c r="F1748" s="126"/>
      <c r="G1748" s="127"/>
    </row>
    <row r="1749" spans="2:7" s="124" customFormat="1" ht="11.65" x14ac:dyDescent="0.35">
      <c r="B1749" s="100"/>
      <c r="C1749" s="100"/>
      <c r="D1749" s="184"/>
      <c r="E1749" s="127"/>
      <c r="F1749" s="126"/>
      <c r="G1749" s="127"/>
    </row>
    <row r="1750" spans="2:7" s="124" customFormat="1" ht="11.65" x14ac:dyDescent="0.35">
      <c r="B1750" s="100"/>
      <c r="C1750" s="100"/>
      <c r="D1750" s="184"/>
      <c r="E1750" s="127"/>
      <c r="F1750" s="126"/>
      <c r="G1750" s="127"/>
    </row>
    <row r="1751" spans="2:7" s="124" customFormat="1" ht="11.65" x14ac:dyDescent="0.35">
      <c r="B1751" s="100"/>
      <c r="C1751" s="100"/>
      <c r="D1751" s="184"/>
      <c r="E1751" s="127"/>
      <c r="F1751" s="126"/>
      <c r="G1751" s="127"/>
    </row>
    <row r="1752" spans="2:7" s="124" customFormat="1" ht="11.65" x14ac:dyDescent="0.35">
      <c r="B1752" s="100"/>
      <c r="C1752" s="100"/>
      <c r="D1752" s="184"/>
      <c r="E1752" s="127"/>
      <c r="F1752" s="126"/>
      <c r="G1752" s="127"/>
    </row>
    <row r="1753" spans="2:7" s="124" customFormat="1" ht="11.65" x14ac:dyDescent="0.35">
      <c r="B1753" s="100"/>
      <c r="C1753" s="100"/>
      <c r="D1753" s="184"/>
      <c r="E1753" s="127"/>
      <c r="F1753" s="126"/>
      <c r="G1753" s="127"/>
    </row>
    <row r="1754" spans="2:7" s="124" customFormat="1" ht="11.65" x14ac:dyDescent="0.35">
      <c r="B1754" s="100"/>
      <c r="C1754" s="100"/>
      <c r="D1754" s="184"/>
      <c r="E1754" s="127"/>
      <c r="F1754" s="126"/>
      <c r="G1754" s="127"/>
    </row>
    <row r="1755" spans="2:7" s="124" customFormat="1" ht="11.65" x14ac:dyDescent="0.35">
      <c r="B1755" s="100"/>
      <c r="C1755" s="100"/>
      <c r="D1755" s="184"/>
      <c r="E1755" s="127"/>
      <c r="F1755" s="126"/>
      <c r="G1755" s="127"/>
    </row>
    <row r="1756" spans="2:7" s="124" customFormat="1" ht="11.65" x14ac:dyDescent="0.35">
      <c r="B1756" s="100"/>
      <c r="C1756" s="100"/>
      <c r="D1756" s="184"/>
      <c r="E1756" s="127"/>
      <c r="F1756" s="126"/>
      <c r="G1756" s="127"/>
    </row>
    <row r="1757" spans="2:7" s="124" customFormat="1" ht="11.65" x14ac:dyDescent="0.35">
      <c r="B1757" s="100"/>
      <c r="C1757" s="100"/>
      <c r="D1757" s="184"/>
      <c r="E1757" s="127"/>
      <c r="F1757" s="126"/>
      <c r="G1757" s="127"/>
    </row>
    <row r="1758" spans="2:7" s="124" customFormat="1" ht="11.65" x14ac:dyDescent="0.35">
      <c r="B1758" s="100"/>
      <c r="C1758" s="100"/>
      <c r="D1758" s="184"/>
      <c r="E1758" s="127"/>
      <c r="F1758" s="126"/>
      <c r="G1758" s="127"/>
    </row>
    <row r="1759" spans="2:7" s="124" customFormat="1" ht="11.65" x14ac:dyDescent="0.35">
      <c r="B1759" s="100"/>
      <c r="C1759" s="100"/>
      <c r="D1759" s="184"/>
      <c r="E1759" s="127"/>
      <c r="F1759" s="126"/>
      <c r="G1759" s="127"/>
    </row>
    <row r="1760" spans="2:7" s="124" customFormat="1" ht="11.65" x14ac:dyDescent="0.35">
      <c r="B1760" s="100"/>
      <c r="C1760" s="100"/>
      <c r="D1760" s="184"/>
      <c r="E1760" s="127"/>
      <c r="F1760" s="126"/>
      <c r="G1760" s="127"/>
    </row>
    <row r="1761" spans="2:7" s="124" customFormat="1" ht="11.65" x14ac:dyDescent="0.35">
      <c r="B1761" s="100"/>
      <c r="C1761" s="100"/>
      <c r="D1761" s="184"/>
      <c r="E1761" s="127"/>
      <c r="F1761" s="126"/>
      <c r="G1761" s="127"/>
    </row>
    <row r="1762" spans="2:7" s="124" customFormat="1" ht="11.65" x14ac:dyDescent="0.35">
      <c r="B1762" s="100"/>
      <c r="C1762" s="100"/>
      <c r="D1762" s="184"/>
      <c r="E1762" s="127"/>
      <c r="F1762" s="126"/>
      <c r="G1762" s="127"/>
    </row>
    <row r="1763" spans="2:7" s="124" customFormat="1" ht="11.65" x14ac:dyDescent="0.35">
      <c r="B1763" s="100"/>
      <c r="C1763" s="100"/>
      <c r="D1763" s="184"/>
      <c r="E1763" s="127"/>
      <c r="F1763" s="126"/>
      <c r="G1763" s="127"/>
    </row>
    <row r="1764" spans="2:7" s="124" customFormat="1" ht="11.65" x14ac:dyDescent="0.35">
      <c r="B1764" s="100"/>
      <c r="C1764" s="100"/>
      <c r="D1764" s="184"/>
      <c r="E1764" s="127"/>
      <c r="F1764" s="126"/>
      <c r="G1764" s="127"/>
    </row>
    <row r="1765" spans="2:7" s="124" customFormat="1" ht="11.65" x14ac:dyDescent="0.35">
      <c r="B1765" s="100"/>
      <c r="C1765" s="100"/>
      <c r="D1765" s="184"/>
      <c r="E1765" s="127"/>
      <c r="F1765" s="126"/>
      <c r="G1765" s="127"/>
    </row>
    <row r="1766" spans="2:7" s="124" customFormat="1" ht="11.65" x14ac:dyDescent="0.35">
      <c r="B1766" s="100"/>
      <c r="C1766" s="100"/>
      <c r="D1766" s="184"/>
      <c r="E1766" s="127"/>
      <c r="F1766" s="126"/>
      <c r="G1766" s="127"/>
    </row>
    <row r="1767" spans="2:7" s="124" customFormat="1" ht="11.65" x14ac:dyDescent="0.35">
      <c r="B1767" s="100"/>
      <c r="C1767" s="100"/>
      <c r="D1767" s="184"/>
      <c r="E1767" s="127"/>
      <c r="F1767" s="126"/>
      <c r="G1767" s="127"/>
    </row>
    <row r="1768" spans="2:7" s="124" customFormat="1" ht="11.65" x14ac:dyDescent="0.35">
      <c r="B1768" s="100"/>
      <c r="C1768" s="100"/>
      <c r="D1768" s="184"/>
      <c r="E1768" s="127"/>
      <c r="F1768" s="126"/>
      <c r="G1768" s="127"/>
    </row>
    <row r="1769" spans="2:7" s="124" customFormat="1" ht="11.65" x14ac:dyDescent="0.35">
      <c r="B1769" s="100"/>
      <c r="C1769" s="100"/>
      <c r="D1769" s="184"/>
      <c r="E1769" s="127"/>
      <c r="F1769" s="126"/>
      <c r="G1769" s="127"/>
    </row>
    <row r="1770" spans="2:7" s="124" customFormat="1" ht="11.65" x14ac:dyDescent="0.35">
      <c r="B1770" s="100"/>
      <c r="C1770" s="100"/>
      <c r="D1770" s="184"/>
      <c r="E1770" s="127"/>
      <c r="F1770" s="126"/>
      <c r="G1770" s="127"/>
    </row>
    <row r="1771" spans="2:7" s="124" customFormat="1" ht="11.65" x14ac:dyDescent="0.35">
      <c r="B1771" s="100"/>
      <c r="C1771" s="100"/>
      <c r="D1771" s="184"/>
      <c r="E1771" s="127"/>
      <c r="F1771" s="126"/>
      <c r="G1771" s="127"/>
    </row>
    <row r="1772" spans="2:7" s="124" customFormat="1" ht="11.65" x14ac:dyDescent="0.35">
      <c r="B1772" s="100"/>
      <c r="C1772" s="100"/>
      <c r="D1772" s="184"/>
      <c r="E1772" s="127"/>
      <c r="F1772" s="126"/>
      <c r="G1772" s="127"/>
    </row>
    <row r="1773" spans="2:7" s="124" customFormat="1" ht="11.65" x14ac:dyDescent="0.35">
      <c r="B1773" s="100"/>
      <c r="C1773" s="100"/>
      <c r="D1773" s="184"/>
      <c r="E1773" s="127"/>
      <c r="F1773" s="126"/>
      <c r="G1773" s="127"/>
    </row>
    <row r="1774" spans="2:7" s="124" customFormat="1" ht="11.65" x14ac:dyDescent="0.35">
      <c r="B1774" s="100"/>
      <c r="C1774" s="100"/>
      <c r="D1774" s="184"/>
      <c r="E1774" s="127"/>
      <c r="F1774" s="126"/>
      <c r="G1774" s="127"/>
    </row>
    <row r="1775" spans="2:7" s="124" customFormat="1" ht="11.65" x14ac:dyDescent="0.35">
      <c r="B1775" s="100"/>
      <c r="C1775" s="100"/>
      <c r="D1775" s="184"/>
      <c r="E1775" s="127"/>
      <c r="F1775" s="126"/>
      <c r="G1775" s="127"/>
    </row>
    <row r="1776" spans="2:7" s="124" customFormat="1" ht="11.65" x14ac:dyDescent="0.35">
      <c r="B1776" s="100"/>
      <c r="C1776" s="100"/>
      <c r="D1776" s="184"/>
      <c r="E1776" s="127"/>
      <c r="F1776" s="126"/>
      <c r="G1776" s="127"/>
    </row>
    <row r="1777" spans="2:7" s="124" customFormat="1" ht="11.65" x14ac:dyDescent="0.35">
      <c r="B1777" s="100"/>
      <c r="C1777" s="100"/>
      <c r="D1777" s="184"/>
      <c r="E1777" s="127"/>
      <c r="F1777" s="126"/>
      <c r="G1777" s="127"/>
    </row>
    <row r="1778" spans="2:7" s="124" customFormat="1" ht="11.65" x14ac:dyDescent="0.35">
      <c r="B1778" s="100"/>
      <c r="C1778" s="100"/>
      <c r="D1778" s="184"/>
      <c r="E1778" s="127"/>
      <c r="F1778" s="126"/>
      <c r="G1778" s="127"/>
    </row>
    <row r="1779" spans="2:7" s="124" customFormat="1" ht="11.65" x14ac:dyDescent="0.35">
      <c r="B1779" s="100"/>
      <c r="C1779" s="100"/>
      <c r="D1779" s="184"/>
      <c r="E1779" s="127"/>
      <c r="F1779" s="126"/>
      <c r="G1779" s="127"/>
    </row>
    <row r="1780" spans="2:7" s="124" customFormat="1" ht="11.65" x14ac:dyDescent="0.35">
      <c r="B1780" s="100"/>
      <c r="C1780" s="100"/>
      <c r="D1780" s="184"/>
      <c r="E1780" s="127"/>
      <c r="F1780" s="126"/>
      <c r="G1780" s="127"/>
    </row>
    <row r="1781" spans="2:7" s="124" customFormat="1" ht="11.65" x14ac:dyDescent="0.35">
      <c r="B1781" s="100"/>
      <c r="C1781" s="100"/>
      <c r="D1781" s="184"/>
      <c r="E1781" s="127"/>
      <c r="F1781" s="126"/>
      <c r="G1781" s="127"/>
    </row>
    <row r="1782" spans="2:7" s="124" customFormat="1" ht="11.65" x14ac:dyDescent="0.35">
      <c r="B1782" s="100"/>
      <c r="C1782" s="100"/>
      <c r="D1782" s="184"/>
      <c r="E1782" s="127"/>
      <c r="F1782" s="126"/>
      <c r="G1782" s="127"/>
    </row>
    <row r="1783" spans="2:7" s="124" customFormat="1" ht="11.65" x14ac:dyDescent="0.35">
      <c r="B1783" s="100"/>
      <c r="C1783" s="100"/>
      <c r="D1783" s="184"/>
      <c r="E1783" s="127"/>
      <c r="F1783" s="126"/>
      <c r="G1783" s="127"/>
    </row>
    <row r="1784" spans="2:7" s="124" customFormat="1" ht="11.65" x14ac:dyDescent="0.35">
      <c r="B1784" s="100"/>
      <c r="C1784" s="100"/>
      <c r="D1784" s="184"/>
      <c r="E1784" s="127"/>
      <c r="F1784" s="126"/>
      <c r="G1784" s="127"/>
    </row>
    <row r="1785" spans="2:7" s="124" customFormat="1" ht="11.65" x14ac:dyDescent="0.35">
      <c r="B1785" s="100"/>
      <c r="C1785" s="100"/>
      <c r="D1785" s="184"/>
      <c r="E1785" s="127"/>
      <c r="F1785" s="126"/>
      <c r="G1785" s="127"/>
    </row>
    <row r="1786" spans="2:7" s="124" customFormat="1" ht="11.65" x14ac:dyDescent="0.35">
      <c r="B1786" s="100"/>
      <c r="C1786" s="100"/>
      <c r="D1786" s="184"/>
      <c r="E1786" s="127"/>
      <c r="F1786" s="126"/>
      <c r="G1786" s="127"/>
    </row>
    <row r="1787" spans="2:7" s="124" customFormat="1" ht="11.65" x14ac:dyDescent="0.35">
      <c r="B1787" s="100"/>
      <c r="C1787" s="100"/>
      <c r="D1787" s="184"/>
      <c r="E1787" s="127"/>
      <c r="F1787" s="126"/>
      <c r="G1787" s="127"/>
    </row>
    <row r="1788" spans="2:7" s="124" customFormat="1" ht="11.65" x14ac:dyDescent="0.35">
      <c r="B1788" s="100"/>
      <c r="C1788" s="100"/>
      <c r="D1788" s="184"/>
      <c r="E1788" s="127"/>
      <c r="F1788" s="126"/>
      <c r="G1788" s="127"/>
    </row>
    <row r="1789" spans="2:7" s="124" customFormat="1" ht="11.65" x14ac:dyDescent="0.35">
      <c r="B1789" s="100"/>
      <c r="C1789" s="100"/>
      <c r="D1789" s="184"/>
      <c r="E1789" s="127"/>
      <c r="F1789" s="126"/>
      <c r="G1789" s="127"/>
    </row>
    <row r="1790" spans="2:7" s="124" customFormat="1" ht="11.65" x14ac:dyDescent="0.35">
      <c r="B1790" s="100"/>
      <c r="C1790" s="100"/>
      <c r="D1790" s="184"/>
      <c r="E1790" s="127"/>
      <c r="F1790" s="126"/>
      <c r="G1790" s="127"/>
    </row>
    <row r="1791" spans="2:7" s="124" customFormat="1" ht="11.65" x14ac:dyDescent="0.35">
      <c r="B1791" s="100"/>
      <c r="C1791" s="100"/>
      <c r="D1791" s="184"/>
      <c r="E1791" s="127"/>
      <c r="F1791" s="126"/>
      <c r="G1791" s="127"/>
    </row>
    <row r="1792" spans="2:7" s="124" customFormat="1" ht="11.65" x14ac:dyDescent="0.35">
      <c r="B1792" s="100"/>
      <c r="C1792" s="100"/>
      <c r="D1792" s="184"/>
      <c r="E1792" s="127"/>
      <c r="F1792" s="126"/>
      <c r="G1792" s="127"/>
    </row>
    <row r="1793" spans="2:7" s="124" customFormat="1" ht="11.65" x14ac:dyDescent="0.35">
      <c r="B1793" s="100"/>
      <c r="C1793" s="100"/>
      <c r="D1793" s="184"/>
      <c r="E1793" s="127"/>
      <c r="F1793" s="126"/>
      <c r="G1793" s="127"/>
    </row>
    <row r="1794" spans="2:7" s="124" customFormat="1" ht="11.65" x14ac:dyDescent="0.35">
      <c r="B1794" s="100"/>
      <c r="C1794" s="100"/>
      <c r="D1794" s="184"/>
      <c r="E1794" s="127"/>
      <c r="F1794" s="126"/>
      <c r="G1794" s="127"/>
    </row>
    <row r="1795" spans="2:7" s="124" customFormat="1" ht="11.65" x14ac:dyDescent="0.35">
      <c r="B1795" s="100"/>
      <c r="C1795" s="100"/>
      <c r="D1795" s="184"/>
      <c r="E1795" s="127"/>
      <c r="F1795" s="126"/>
      <c r="G1795" s="127"/>
    </row>
    <row r="1796" spans="2:7" s="124" customFormat="1" ht="11.65" x14ac:dyDescent="0.35">
      <c r="B1796" s="100"/>
      <c r="C1796" s="100"/>
      <c r="D1796" s="184"/>
      <c r="E1796" s="127"/>
      <c r="F1796" s="126"/>
      <c r="G1796" s="127"/>
    </row>
    <row r="1797" spans="2:7" s="124" customFormat="1" ht="11.65" x14ac:dyDescent="0.35">
      <c r="B1797" s="100"/>
      <c r="C1797" s="100"/>
      <c r="D1797" s="184"/>
      <c r="E1797" s="127"/>
      <c r="F1797" s="126"/>
      <c r="G1797" s="127"/>
    </row>
    <row r="1798" spans="2:7" s="124" customFormat="1" ht="11.65" x14ac:dyDescent="0.35">
      <c r="B1798" s="100"/>
      <c r="C1798" s="100"/>
      <c r="D1798" s="184"/>
      <c r="E1798" s="127"/>
      <c r="F1798" s="126"/>
      <c r="G1798" s="127"/>
    </row>
    <row r="1799" spans="2:7" s="124" customFormat="1" ht="11.65" x14ac:dyDescent="0.35">
      <c r="B1799" s="100"/>
      <c r="C1799" s="100"/>
      <c r="D1799" s="184"/>
      <c r="E1799" s="127"/>
      <c r="F1799" s="126"/>
      <c r="G1799" s="127"/>
    </row>
    <row r="1800" spans="2:7" s="124" customFormat="1" ht="11.65" x14ac:dyDescent="0.35">
      <c r="B1800" s="100"/>
      <c r="C1800" s="100"/>
      <c r="D1800" s="184"/>
      <c r="E1800" s="127"/>
      <c r="F1800" s="126"/>
      <c r="G1800" s="127"/>
    </row>
    <row r="1801" spans="2:7" s="124" customFormat="1" ht="11.65" x14ac:dyDescent="0.35">
      <c r="B1801" s="100"/>
      <c r="C1801" s="100"/>
      <c r="D1801" s="184"/>
      <c r="E1801" s="127"/>
      <c r="F1801" s="126"/>
      <c r="G1801" s="127"/>
    </row>
    <row r="1802" spans="2:7" s="124" customFormat="1" ht="11.65" x14ac:dyDescent="0.35">
      <c r="B1802" s="100"/>
      <c r="C1802" s="100"/>
      <c r="D1802" s="184"/>
      <c r="E1802" s="127"/>
      <c r="F1802" s="126"/>
      <c r="G1802" s="127"/>
    </row>
    <row r="1803" spans="2:7" s="124" customFormat="1" ht="11.65" x14ac:dyDescent="0.35">
      <c r="B1803" s="100"/>
      <c r="C1803" s="100"/>
      <c r="D1803" s="184"/>
      <c r="E1803" s="127"/>
      <c r="F1803" s="126"/>
      <c r="G1803" s="127"/>
    </row>
    <row r="1804" spans="2:7" s="124" customFormat="1" ht="11.65" x14ac:dyDescent="0.35">
      <c r="B1804" s="100"/>
      <c r="C1804" s="100"/>
      <c r="D1804" s="184"/>
      <c r="E1804" s="127"/>
      <c r="F1804" s="126"/>
      <c r="G1804" s="127"/>
    </row>
    <row r="1805" spans="2:7" s="124" customFormat="1" ht="11.65" x14ac:dyDescent="0.35">
      <c r="B1805" s="100"/>
      <c r="C1805" s="100"/>
      <c r="D1805" s="184"/>
      <c r="E1805" s="127"/>
      <c r="F1805" s="126"/>
      <c r="G1805" s="127"/>
    </row>
    <row r="1806" spans="2:7" s="124" customFormat="1" ht="11.65" x14ac:dyDescent="0.35">
      <c r="B1806" s="100"/>
      <c r="C1806" s="100"/>
      <c r="D1806" s="184"/>
      <c r="E1806" s="127"/>
      <c r="F1806" s="126"/>
      <c r="G1806" s="127"/>
    </row>
    <row r="1807" spans="2:7" s="124" customFormat="1" ht="11.65" x14ac:dyDescent="0.35">
      <c r="B1807" s="100"/>
      <c r="C1807" s="100"/>
      <c r="D1807" s="184"/>
      <c r="E1807" s="127"/>
      <c r="F1807" s="126"/>
      <c r="G1807" s="127"/>
    </row>
    <row r="1808" spans="2:7" s="124" customFormat="1" ht="11.65" x14ac:dyDescent="0.35">
      <c r="B1808" s="100"/>
      <c r="C1808" s="100"/>
      <c r="D1808" s="184"/>
      <c r="E1808" s="127"/>
      <c r="F1808" s="126"/>
      <c r="G1808" s="127"/>
    </row>
    <row r="1809" spans="2:7" s="124" customFormat="1" ht="11.65" x14ac:dyDescent="0.35">
      <c r="B1809" s="100"/>
      <c r="C1809" s="100"/>
      <c r="D1809" s="184"/>
      <c r="E1809" s="127"/>
      <c r="F1809" s="126"/>
      <c r="G1809" s="127"/>
    </row>
    <row r="1810" spans="2:7" s="124" customFormat="1" ht="11.65" x14ac:dyDescent="0.35">
      <c r="B1810" s="100"/>
      <c r="C1810" s="100"/>
      <c r="D1810" s="184"/>
      <c r="E1810" s="127"/>
      <c r="F1810" s="126"/>
      <c r="G1810" s="127"/>
    </row>
    <row r="1811" spans="2:7" s="124" customFormat="1" ht="11.65" x14ac:dyDescent="0.35">
      <c r="B1811" s="100"/>
      <c r="C1811" s="100"/>
      <c r="D1811" s="184"/>
      <c r="E1811" s="127"/>
      <c r="F1811" s="126"/>
      <c r="G1811" s="127"/>
    </row>
    <row r="1812" spans="2:7" s="124" customFormat="1" ht="11.65" x14ac:dyDescent="0.35">
      <c r="B1812" s="100"/>
      <c r="C1812" s="100"/>
      <c r="D1812" s="184"/>
      <c r="E1812" s="127"/>
      <c r="F1812" s="126"/>
      <c r="G1812" s="127"/>
    </row>
    <row r="1813" spans="2:7" s="124" customFormat="1" ht="11.65" x14ac:dyDescent="0.35">
      <c r="B1813" s="100"/>
      <c r="C1813" s="100"/>
      <c r="D1813" s="184"/>
      <c r="E1813" s="127"/>
      <c r="F1813" s="126"/>
      <c r="G1813" s="127"/>
    </row>
    <row r="1814" spans="2:7" s="124" customFormat="1" ht="11.65" x14ac:dyDescent="0.35">
      <c r="B1814" s="100"/>
      <c r="C1814" s="100"/>
      <c r="D1814" s="184"/>
      <c r="E1814" s="127"/>
      <c r="F1814" s="126"/>
      <c r="G1814" s="127"/>
    </row>
    <row r="1815" spans="2:7" s="124" customFormat="1" ht="11.65" x14ac:dyDescent="0.35">
      <c r="B1815" s="100"/>
      <c r="C1815" s="100"/>
      <c r="D1815" s="184"/>
      <c r="E1815" s="127"/>
      <c r="F1815" s="126"/>
      <c r="G1815" s="127"/>
    </row>
    <row r="1816" spans="2:7" s="124" customFormat="1" ht="11.65" x14ac:dyDescent="0.35">
      <c r="B1816" s="100"/>
      <c r="C1816" s="100"/>
      <c r="D1816" s="184"/>
      <c r="E1816" s="127"/>
      <c r="F1816" s="126"/>
      <c r="G1816" s="127"/>
    </row>
    <row r="1817" spans="2:7" s="124" customFormat="1" ht="11.65" x14ac:dyDescent="0.35">
      <c r="B1817" s="100"/>
      <c r="C1817" s="100"/>
      <c r="D1817" s="184"/>
      <c r="E1817" s="127"/>
      <c r="F1817" s="126"/>
      <c r="G1817" s="127"/>
    </row>
    <row r="1818" spans="2:7" s="124" customFormat="1" ht="11.65" x14ac:dyDescent="0.35">
      <c r="B1818" s="100"/>
      <c r="C1818" s="100"/>
      <c r="D1818" s="184"/>
      <c r="E1818" s="127"/>
      <c r="F1818" s="126"/>
      <c r="G1818" s="127"/>
    </row>
    <row r="1819" spans="2:7" s="124" customFormat="1" ht="11.65" x14ac:dyDescent="0.35">
      <c r="B1819" s="100"/>
      <c r="C1819" s="100"/>
      <c r="D1819" s="184"/>
      <c r="E1819" s="127"/>
      <c r="F1819" s="126"/>
      <c r="G1819" s="127"/>
    </row>
    <row r="1820" spans="2:7" s="124" customFormat="1" ht="11.65" x14ac:dyDescent="0.35">
      <c r="B1820" s="100"/>
      <c r="C1820" s="100"/>
      <c r="D1820" s="184"/>
      <c r="E1820" s="127"/>
      <c r="F1820" s="126"/>
      <c r="G1820" s="127"/>
    </row>
    <row r="1821" spans="2:7" s="124" customFormat="1" ht="11.65" x14ac:dyDescent="0.35">
      <c r="B1821" s="100"/>
      <c r="C1821" s="100"/>
      <c r="D1821" s="184"/>
      <c r="E1821" s="127"/>
      <c r="F1821" s="126"/>
      <c r="G1821" s="127"/>
    </row>
    <row r="1822" spans="2:7" s="124" customFormat="1" ht="11.65" x14ac:dyDescent="0.35">
      <c r="B1822" s="100"/>
      <c r="C1822" s="100"/>
      <c r="D1822" s="184"/>
      <c r="E1822" s="127"/>
      <c r="F1822" s="126"/>
      <c r="G1822" s="127"/>
    </row>
    <row r="1823" spans="2:7" s="124" customFormat="1" ht="11.65" x14ac:dyDescent="0.35">
      <c r="B1823" s="100"/>
      <c r="C1823" s="100"/>
      <c r="D1823" s="184"/>
      <c r="E1823" s="127"/>
      <c r="F1823" s="126"/>
      <c r="G1823" s="127"/>
    </row>
    <row r="1824" spans="2:7" s="124" customFormat="1" ht="11.65" x14ac:dyDescent="0.35">
      <c r="B1824" s="100"/>
      <c r="C1824" s="100"/>
      <c r="D1824" s="184"/>
      <c r="E1824" s="127"/>
      <c r="F1824" s="126"/>
      <c r="G1824" s="127"/>
    </row>
    <row r="1825" spans="2:7" s="124" customFormat="1" ht="11.65" x14ac:dyDescent="0.35">
      <c r="B1825" s="100"/>
      <c r="C1825" s="100"/>
      <c r="D1825" s="184"/>
      <c r="E1825" s="127"/>
      <c r="F1825" s="126"/>
      <c r="G1825" s="127"/>
    </row>
    <row r="1826" spans="2:7" s="124" customFormat="1" ht="11.65" x14ac:dyDescent="0.35">
      <c r="B1826" s="100"/>
      <c r="C1826" s="100"/>
      <c r="D1826" s="184"/>
      <c r="E1826" s="127"/>
      <c r="F1826" s="126"/>
      <c r="G1826" s="127"/>
    </row>
    <row r="1827" spans="2:7" s="124" customFormat="1" ht="11.65" x14ac:dyDescent="0.35">
      <c r="B1827" s="100"/>
      <c r="C1827" s="100"/>
      <c r="D1827" s="184"/>
      <c r="E1827" s="127"/>
      <c r="F1827" s="126"/>
      <c r="G1827" s="127"/>
    </row>
    <row r="1828" spans="2:7" s="124" customFormat="1" ht="11.65" x14ac:dyDescent="0.35">
      <c r="B1828" s="100"/>
      <c r="C1828" s="100"/>
      <c r="D1828" s="184"/>
      <c r="E1828" s="127"/>
      <c r="F1828" s="126"/>
      <c r="G1828" s="127"/>
    </row>
    <row r="1829" spans="2:7" s="124" customFormat="1" ht="11.65" x14ac:dyDescent="0.35">
      <c r="B1829" s="100"/>
      <c r="C1829" s="100"/>
      <c r="D1829" s="184"/>
      <c r="E1829" s="127"/>
      <c r="F1829" s="126"/>
      <c r="G1829" s="127"/>
    </row>
    <row r="1830" spans="2:7" s="124" customFormat="1" ht="11.65" x14ac:dyDescent="0.35">
      <c r="B1830" s="100"/>
      <c r="C1830" s="100"/>
      <c r="D1830" s="184"/>
      <c r="E1830" s="127"/>
      <c r="F1830" s="126"/>
      <c r="G1830" s="127"/>
    </row>
    <row r="1831" spans="2:7" s="124" customFormat="1" ht="11.65" x14ac:dyDescent="0.35">
      <c r="B1831" s="100"/>
      <c r="C1831" s="100"/>
      <c r="D1831" s="184"/>
      <c r="E1831" s="127"/>
      <c r="F1831" s="126"/>
      <c r="G1831" s="127"/>
    </row>
    <row r="1832" spans="2:7" s="124" customFormat="1" ht="11.65" x14ac:dyDescent="0.35">
      <c r="B1832" s="100"/>
      <c r="C1832" s="100"/>
      <c r="D1832" s="184"/>
      <c r="E1832" s="127"/>
      <c r="F1832" s="126"/>
      <c r="G1832" s="127"/>
    </row>
    <row r="1833" spans="2:7" s="124" customFormat="1" ht="11.65" x14ac:dyDescent="0.35">
      <c r="B1833" s="100"/>
      <c r="C1833" s="100"/>
      <c r="D1833" s="184"/>
      <c r="E1833" s="127"/>
      <c r="F1833" s="126"/>
      <c r="G1833" s="127"/>
    </row>
    <row r="1834" spans="2:7" s="124" customFormat="1" ht="11.65" x14ac:dyDescent="0.35">
      <c r="B1834" s="100"/>
      <c r="C1834" s="100"/>
      <c r="D1834" s="184"/>
      <c r="E1834" s="127"/>
      <c r="F1834" s="126"/>
      <c r="G1834" s="127"/>
    </row>
    <row r="1835" spans="2:7" s="124" customFormat="1" ht="11.65" x14ac:dyDescent="0.35">
      <c r="B1835" s="100"/>
      <c r="C1835" s="100"/>
      <c r="D1835" s="184"/>
      <c r="E1835" s="127"/>
      <c r="F1835" s="126"/>
      <c r="G1835" s="127"/>
    </row>
    <row r="1836" spans="2:7" s="124" customFormat="1" ht="11.65" x14ac:dyDescent="0.35">
      <c r="B1836" s="100"/>
      <c r="C1836" s="100"/>
      <c r="D1836" s="184"/>
      <c r="E1836" s="127"/>
      <c r="F1836" s="126"/>
      <c r="G1836" s="127"/>
    </row>
    <row r="1837" spans="2:7" s="124" customFormat="1" ht="11.65" x14ac:dyDescent="0.35">
      <c r="B1837" s="100"/>
      <c r="C1837" s="100"/>
      <c r="D1837" s="184"/>
      <c r="E1837" s="127"/>
      <c r="F1837" s="126"/>
      <c r="G1837" s="127"/>
    </row>
    <row r="1838" spans="2:7" s="124" customFormat="1" ht="11.65" x14ac:dyDescent="0.35">
      <c r="B1838" s="100"/>
      <c r="C1838" s="100"/>
      <c r="D1838" s="184"/>
      <c r="E1838" s="127"/>
      <c r="F1838" s="126"/>
      <c r="G1838" s="127"/>
    </row>
    <row r="1839" spans="2:7" s="124" customFormat="1" ht="11.65" x14ac:dyDescent="0.35">
      <c r="B1839" s="100"/>
      <c r="C1839" s="100"/>
      <c r="D1839" s="184"/>
      <c r="E1839" s="127"/>
      <c r="F1839" s="126"/>
      <c r="G1839" s="127"/>
    </row>
    <row r="1840" spans="2:7" s="124" customFormat="1" ht="11.65" x14ac:dyDescent="0.35">
      <c r="B1840" s="100"/>
      <c r="C1840" s="100"/>
      <c r="D1840" s="184"/>
      <c r="E1840" s="127"/>
      <c r="F1840" s="126"/>
      <c r="G1840" s="127"/>
    </row>
    <row r="1841" spans="2:7" s="124" customFormat="1" ht="11.65" x14ac:dyDescent="0.35">
      <c r="B1841" s="100"/>
      <c r="C1841" s="100"/>
      <c r="D1841" s="184"/>
      <c r="E1841" s="127"/>
      <c r="F1841" s="126"/>
      <c r="G1841" s="127"/>
    </row>
    <row r="1842" spans="2:7" s="124" customFormat="1" ht="11.65" x14ac:dyDescent="0.35">
      <c r="B1842" s="100"/>
      <c r="C1842" s="100"/>
      <c r="D1842" s="184"/>
      <c r="E1842" s="127"/>
      <c r="F1842" s="126"/>
      <c r="G1842" s="127"/>
    </row>
    <row r="1843" spans="2:7" s="124" customFormat="1" ht="11.65" x14ac:dyDescent="0.35">
      <c r="B1843" s="100"/>
      <c r="C1843" s="100"/>
      <c r="D1843" s="184"/>
      <c r="E1843" s="127"/>
      <c r="F1843" s="126"/>
      <c r="G1843" s="127"/>
    </row>
    <row r="1844" spans="2:7" s="124" customFormat="1" ht="11.65" x14ac:dyDescent="0.35">
      <c r="B1844" s="100"/>
      <c r="C1844" s="100"/>
      <c r="D1844" s="184"/>
      <c r="E1844" s="127"/>
      <c r="F1844" s="126"/>
      <c r="G1844" s="127"/>
    </row>
    <row r="1845" spans="2:7" s="124" customFormat="1" ht="11.65" x14ac:dyDescent="0.35">
      <c r="B1845" s="100"/>
      <c r="C1845" s="100"/>
      <c r="D1845" s="184"/>
      <c r="E1845" s="127"/>
      <c r="F1845" s="126"/>
      <c r="G1845" s="127"/>
    </row>
    <row r="1846" spans="2:7" s="124" customFormat="1" ht="11.65" x14ac:dyDescent="0.35">
      <c r="B1846" s="100"/>
      <c r="C1846" s="100"/>
      <c r="D1846" s="184"/>
      <c r="E1846" s="127"/>
      <c r="F1846" s="126"/>
      <c r="G1846" s="127"/>
    </row>
    <row r="1847" spans="2:7" s="124" customFormat="1" ht="11.65" x14ac:dyDescent="0.35">
      <c r="B1847" s="100"/>
      <c r="C1847" s="100"/>
      <c r="D1847" s="184"/>
      <c r="E1847" s="127"/>
      <c r="F1847" s="126"/>
      <c r="G1847" s="127"/>
    </row>
    <row r="1848" spans="2:7" s="124" customFormat="1" ht="11.65" x14ac:dyDescent="0.35">
      <c r="B1848" s="100"/>
      <c r="C1848" s="100"/>
      <c r="D1848" s="184"/>
      <c r="E1848" s="127"/>
      <c r="F1848" s="126"/>
      <c r="G1848" s="127"/>
    </row>
    <row r="1849" spans="2:7" s="124" customFormat="1" ht="11.65" x14ac:dyDescent="0.35">
      <c r="B1849" s="100"/>
      <c r="C1849" s="100"/>
      <c r="D1849" s="184"/>
      <c r="E1849" s="127"/>
      <c r="F1849" s="126"/>
      <c r="G1849" s="127"/>
    </row>
    <row r="1850" spans="2:7" s="124" customFormat="1" ht="11.65" x14ac:dyDescent="0.35">
      <c r="B1850" s="100"/>
      <c r="C1850" s="100"/>
      <c r="D1850" s="184"/>
      <c r="E1850" s="127"/>
      <c r="F1850" s="126"/>
      <c r="G1850" s="127"/>
    </row>
    <row r="1851" spans="2:7" s="124" customFormat="1" ht="11.65" x14ac:dyDescent="0.35">
      <c r="B1851" s="100"/>
      <c r="C1851" s="100"/>
      <c r="D1851" s="184"/>
      <c r="E1851" s="127"/>
      <c r="F1851" s="126"/>
      <c r="G1851" s="127"/>
    </row>
    <row r="1852" spans="2:7" s="124" customFormat="1" ht="11.65" x14ac:dyDescent="0.35">
      <c r="B1852" s="100"/>
      <c r="C1852" s="100"/>
      <c r="D1852" s="184"/>
      <c r="E1852" s="127"/>
      <c r="F1852" s="126"/>
      <c r="G1852" s="127"/>
    </row>
    <row r="1853" spans="2:7" s="124" customFormat="1" ht="11.65" x14ac:dyDescent="0.35">
      <c r="B1853" s="100"/>
      <c r="C1853" s="100"/>
      <c r="D1853" s="184"/>
      <c r="E1853" s="127"/>
      <c r="F1853" s="126"/>
      <c r="G1853" s="127"/>
    </row>
    <row r="1854" spans="2:7" s="124" customFormat="1" ht="11.65" x14ac:dyDescent="0.35">
      <c r="B1854" s="100"/>
      <c r="C1854" s="100"/>
      <c r="D1854" s="184"/>
      <c r="E1854" s="127"/>
      <c r="F1854" s="126"/>
      <c r="G1854" s="127"/>
    </row>
    <row r="1855" spans="2:7" s="124" customFormat="1" ht="11.65" x14ac:dyDescent="0.35">
      <c r="B1855" s="100"/>
      <c r="C1855" s="100"/>
      <c r="D1855" s="184"/>
      <c r="E1855" s="127"/>
      <c r="F1855" s="126"/>
      <c r="G1855" s="127"/>
    </row>
    <row r="1856" spans="2:7" s="124" customFormat="1" ht="11.65" x14ac:dyDescent="0.35">
      <c r="B1856" s="100"/>
      <c r="C1856" s="100"/>
      <c r="D1856" s="184"/>
      <c r="E1856" s="127"/>
      <c r="F1856" s="126"/>
      <c r="G1856" s="127"/>
    </row>
    <row r="1857" spans="2:7" s="124" customFormat="1" ht="11.65" x14ac:dyDescent="0.35">
      <c r="B1857" s="100"/>
      <c r="C1857" s="100"/>
      <c r="D1857" s="184"/>
      <c r="E1857" s="127"/>
      <c r="F1857" s="126"/>
      <c r="G1857" s="127"/>
    </row>
    <row r="1858" spans="2:7" s="124" customFormat="1" ht="11.65" x14ac:dyDescent="0.35">
      <c r="B1858" s="100"/>
      <c r="C1858" s="100"/>
      <c r="D1858" s="184"/>
      <c r="E1858" s="127"/>
      <c r="F1858" s="126"/>
      <c r="G1858" s="127"/>
    </row>
    <row r="1859" spans="2:7" s="124" customFormat="1" ht="11.65" x14ac:dyDescent="0.35">
      <c r="B1859" s="100"/>
      <c r="C1859" s="100"/>
      <c r="D1859" s="184"/>
      <c r="E1859" s="127"/>
      <c r="F1859" s="126"/>
      <c r="G1859" s="127"/>
    </row>
    <row r="1860" spans="2:7" s="124" customFormat="1" ht="11.65" x14ac:dyDescent="0.35">
      <c r="B1860" s="100"/>
      <c r="C1860" s="100"/>
      <c r="D1860" s="184"/>
      <c r="E1860" s="127"/>
      <c r="F1860" s="126"/>
      <c r="G1860" s="127"/>
    </row>
    <row r="1861" spans="2:7" s="124" customFormat="1" ht="11.65" x14ac:dyDescent="0.35">
      <c r="B1861" s="100"/>
      <c r="C1861" s="100"/>
      <c r="D1861" s="184"/>
      <c r="E1861" s="127"/>
      <c r="F1861" s="126"/>
      <c r="G1861" s="127"/>
    </row>
    <row r="1862" spans="2:7" s="124" customFormat="1" ht="11.65" x14ac:dyDescent="0.35">
      <c r="B1862" s="100"/>
      <c r="C1862" s="100"/>
      <c r="D1862" s="184"/>
      <c r="E1862" s="127"/>
      <c r="F1862" s="126"/>
      <c r="G1862" s="127"/>
    </row>
    <row r="1863" spans="2:7" s="124" customFormat="1" ht="11.65" x14ac:dyDescent="0.35">
      <c r="B1863" s="100"/>
      <c r="C1863" s="100"/>
      <c r="D1863" s="184"/>
      <c r="E1863" s="127"/>
      <c r="F1863" s="126"/>
      <c r="G1863" s="127"/>
    </row>
    <row r="1864" spans="2:7" s="124" customFormat="1" ht="11.65" x14ac:dyDescent="0.35">
      <c r="B1864" s="100"/>
      <c r="C1864" s="100"/>
      <c r="D1864" s="184"/>
      <c r="E1864" s="127"/>
      <c r="F1864" s="126"/>
      <c r="G1864" s="127"/>
    </row>
    <row r="1865" spans="2:7" s="124" customFormat="1" ht="11.65" x14ac:dyDescent="0.35">
      <c r="B1865" s="100"/>
      <c r="C1865" s="100"/>
      <c r="D1865" s="184"/>
      <c r="E1865" s="127"/>
      <c r="F1865" s="126"/>
      <c r="G1865" s="127"/>
    </row>
    <row r="1866" spans="2:7" s="124" customFormat="1" ht="11.65" x14ac:dyDescent="0.35">
      <c r="B1866" s="100"/>
      <c r="C1866" s="100"/>
      <c r="D1866" s="184"/>
      <c r="E1866" s="127"/>
      <c r="F1866" s="126"/>
      <c r="G1866" s="127"/>
    </row>
    <row r="1867" spans="2:7" s="124" customFormat="1" ht="11.65" x14ac:dyDescent="0.35">
      <c r="B1867" s="100"/>
      <c r="C1867" s="100"/>
      <c r="D1867" s="184"/>
      <c r="E1867" s="127"/>
      <c r="F1867" s="126"/>
      <c r="G1867" s="127"/>
    </row>
    <row r="1868" spans="2:7" s="124" customFormat="1" ht="11.65" x14ac:dyDescent="0.35">
      <c r="B1868" s="100"/>
      <c r="C1868" s="100"/>
      <c r="D1868" s="184"/>
      <c r="E1868" s="127"/>
      <c r="F1868" s="126"/>
      <c r="G1868" s="127"/>
    </row>
    <row r="1869" spans="2:7" s="124" customFormat="1" ht="11.65" x14ac:dyDescent="0.35">
      <c r="B1869" s="100"/>
      <c r="C1869" s="100"/>
      <c r="D1869" s="184"/>
      <c r="E1869" s="127"/>
      <c r="F1869" s="126"/>
      <c r="G1869" s="127"/>
    </row>
    <row r="1870" spans="2:7" s="124" customFormat="1" ht="11.65" x14ac:dyDescent="0.35">
      <c r="B1870" s="100"/>
      <c r="C1870" s="100"/>
      <c r="D1870" s="184"/>
      <c r="E1870" s="127"/>
      <c r="F1870" s="126"/>
      <c r="G1870" s="127"/>
    </row>
    <row r="1871" spans="2:7" s="124" customFormat="1" ht="11.65" x14ac:dyDescent="0.35">
      <c r="B1871" s="100"/>
      <c r="C1871" s="100"/>
      <c r="D1871" s="184"/>
      <c r="E1871" s="127"/>
      <c r="F1871" s="126"/>
      <c r="G1871" s="127"/>
    </row>
    <row r="1872" spans="2:7" s="124" customFormat="1" ht="11.65" x14ac:dyDescent="0.35">
      <c r="B1872" s="100"/>
      <c r="C1872" s="100"/>
      <c r="D1872" s="184"/>
      <c r="E1872" s="127"/>
      <c r="F1872" s="126"/>
      <c r="G1872" s="127"/>
    </row>
    <row r="1873" spans="2:7" s="124" customFormat="1" ht="11.65" x14ac:dyDescent="0.35">
      <c r="B1873" s="100"/>
      <c r="C1873" s="100"/>
      <c r="D1873" s="184"/>
      <c r="E1873" s="127"/>
      <c r="F1873" s="126"/>
      <c r="G1873" s="127"/>
    </row>
    <row r="1874" spans="2:7" s="124" customFormat="1" ht="11.65" x14ac:dyDescent="0.35">
      <c r="B1874" s="100"/>
      <c r="C1874" s="100"/>
      <c r="D1874" s="184"/>
      <c r="E1874" s="127"/>
      <c r="F1874" s="126"/>
      <c r="G1874" s="127"/>
    </row>
    <row r="1875" spans="2:7" s="124" customFormat="1" ht="11.65" x14ac:dyDescent="0.35">
      <c r="B1875" s="100"/>
      <c r="C1875" s="100"/>
      <c r="D1875" s="184"/>
      <c r="E1875" s="127"/>
      <c r="F1875" s="126"/>
      <c r="G1875" s="127"/>
    </row>
    <row r="1876" spans="2:7" s="124" customFormat="1" ht="11.65" x14ac:dyDescent="0.35">
      <c r="B1876" s="100"/>
      <c r="C1876" s="100"/>
      <c r="D1876" s="184"/>
      <c r="E1876" s="127"/>
      <c r="F1876" s="126"/>
      <c r="G1876" s="127"/>
    </row>
    <row r="1877" spans="2:7" s="124" customFormat="1" ht="11.65" x14ac:dyDescent="0.35">
      <c r="B1877" s="100"/>
      <c r="C1877" s="100"/>
      <c r="D1877" s="184"/>
      <c r="E1877" s="127"/>
      <c r="F1877" s="126"/>
      <c r="G1877" s="127"/>
    </row>
    <row r="1878" spans="2:7" s="124" customFormat="1" ht="11.65" x14ac:dyDescent="0.35">
      <c r="B1878" s="100"/>
      <c r="C1878" s="100"/>
      <c r="D1878" s="184"/>
      <c r="E1878" s="127"/>
      <c r="F1878" s="126"/>
      <c r="G1878" s="127"/>
    </row>
    <row r="1879" spans="2:7" s="124" customFormat="1" ht="11.65" x14ac:dyDescent="0.35">
      <c r="B1879" s="100"/>
      <c r="C1879" s="100"/>
      <c r="D1879" s="184"/>
      <c r="E1879" s="127"/>
      <c r="F1879" s="126"/>
      <c r="G1879" s="127"/>
    </row>
    <row r="1880" spans="2:7" s="124" customFormat="1" ht="11.65" x14ac:dyDescent="0.35">
      <c r="B1880" s="100"/>
      <c r="C1880" s="100"/>
      <c r="D1880" s="184"/>
      <c r="E1880" s="127"/>
      <c r="F1880" s="126"/>
      <c r="G1880" s="127"/>
    </row>
    <row r="1881" spans="2:7" s="124" customFormat="1" ht="11.65" x14ac:dyDescent="0.35">
      <c r="B1881" s="100"/>
      <c r="C1881" s="100"/>
      <c r="D1881" s="184"/>
      <c r="E1881" s="127"/>
      <c r="F1881" s="126"/>
      <c r="G1881" s="127"/>
    </row>
    <row r="1882" spans="2:7" s="124" customFormat="1" ht="11.65" x14ac:dyDescent="0.35">
      <c r="B1882" s="100"/>
      <c r="C1882" s="100"/>
      <c r="D1882" s="184"/>
      <c r="E1882" s="127"/>
      <c r="F1882" s="126"/>
      <c r="G1882" s="127"/>
    </row>
    <row r="1883" spans="2:7" s="124" customFormat="1" ht="11.65" x14ac:dyDescent="0.35">
      <c r="B1883" s="100"/>
      <c r="C1883" s="100"/>
      <c r="D1883" s="184"/>
      <c r="E1883" s="127"/>
      <c r="F1883" s="126"/>
      <c r="G1883" s="127"/>
    </row>
    <row r="1884" spans="2:7" s="124" customFormat="1" ht="11.65" x14ac:dyDescent="0.35">
      <c r="B1884" s="100"/>
      <c r="C1884" s="100"/>
      <c r="D1884" s="184"/>
      <c r="E1884" s="127"/>
      <c r="F1884" s="126"/>
      <c r="G1884" s="127"/>
    </row>
    <row r="1885" spans="2:7" s="124" customFormat="1" ht="11.65" x14ac:dyDescent="0.35">
      <c r="B1885" s="100"/>
      <c r="C1885" s="100"/>
      <c r="D1885" s="184"/>
      <c r="E1885" s="127"/>
      <c r="F1885" s="126"/>
      <c r="G1885" s="127"/>
    </row>
    <row r="1886" spans="2:7" s="124" customFormat="1" ht="11.65" x14ac:dyDescent="0.35">
      <c r="B1886" s="100"/>
      <c r="C1886" s="100"/>
      <c r="D1886" s="184"/>
      <c r="E1886" s="127"/>
      <c r="F1886" s="126"/>
      <c r="G1886" s="127"/>
    </row>
    <row r="1887" spans="2:7" s="124" customFormat="1" ht="11.65" x14ac:dyDescent="0.35">
      <c r="B1887" s="100"/>
      <c r="C1887" s="100"/>
      <c r="D1887" s="184"/>
      <c r="E1887" s="127"/>
      <c r="F1887" s="126"/>
      <c r="G1887" s="127"/>
    </row>
    <row r="1888" spans="2:7" s="124" customFormat="1" ht="11.65" x14ac:dyDescent="0.35">
      <c r="B1888" s="100"/>
      <c r="C1888" s="100"/>
      <c r="D1888" s="184"/>
      <c r="E1888" s="127"/>
      <c r="F1888" s="126"/>
      <c r="G1888" s="127"/>
    </row>
    <row r="1889" spans="2:7" s="124" customFormat="1" ht="11.65" x14ac:dyDescent="0.35">
      <c r="B1889" s="100"/>
      <c r="C1889" s="100"/>
      <c r="D1889" s="184"/>
      <c r="E1889" s="127"/>
      <c r="F1889" s="126"/>
      <c r="G1889" s="127"/>
    </row>
    <row r="1890" spans="2:7" s="124" customFormat="1" ht="11.65" x14ac:dyDescent="0.35">
      <c r="B1890" s="100"/>
      <c r="C1890" s="100"/>
      <c r="D1890" s="184"/>
      <c r="E1890" s="127"/>
      <c r="F1890" s="126"/>
      <c r="G1890" s="127"/>
    </row>
    <row r="1891" spans="2:7" s="124" customFormat="1" ht="11.65" x14ac:dyDescent="0.35">
      <c r="B1891" s="100"/>
      <c r="C1891" s="100"/>
      <c r="D1891" s="184"/>
      <c r="E1891" s="127"/>
      <c r="F1891" s="126"/>
      <c r="G1891" s="127"/>
    </row>
    <row r="1892" spans="2:7" s="124" customFormat="1" ht="11.65" x14ac:dyDescent="0.35">
      <c r="B1892" s="100"/>
      <c r="C1892" s="100"/>
      <c r="D1892" s="184"/>
      <c r="E1892" s="127"/>
      <c r="F1892" s="126"/>
      <c r="G1892" s="127"/>
    </row>
    <row r="1893" spans="2:7" s="124" customFormat="1" ht="11.65" x14ac:dyDescent="0.35">
      <c r="B1893" s="100"/>
      <c r="C1893" s="100"/>
      <c r="D1893" s="184"/>
      <c r="E1893" s="127"/>
      <c r="F1893" s="126"/>
      <c r="G1893" s="127"/>
    </row>
    <row r="1894" spans="2:7" s="124" customFormat="1" ht="11.65" x14ac:dyDescent="0.35">
      <c r="B1894" s="100"/>
      <c r="C1894" s="100"/>
      <c r="D1894" s="184"/>
      <c r="E1894" s="127"/>
      <c r="F1894" s="126"/>
      <c r="G1894" s="127"/>
    </row>
    <row r="1895" spans="2:7" s="124" customFormat="1" ht="11.65" x14ac:dyDescent="0.35">
      <c r="B1895" s="100"/>
      <c r="C1895" s="100"/>
      <c r="D1895" s="184"/>
      <c r="E1895" s="127"/>
      <c r="F1895" s="126"/>
      <c r="G1895" s="127"/>
    </row>
    <row r="1896" spans="2:7" s="124" customFormat="1" ht="11.65" x14ac:dyDescent="0.35">
      <c r="B1896" s="100"/>
      <c r="C1896" s="100"/>
      <c r="D1896" s="184"/>
      <c r="E1896" s="127"/>
      <c r="F1896" s="126"/>
      <c r="G1896" s="127"/>
    </row>
    <row r="1897" spans="2:7" s="124" customFormat="1" ht="11.65" x14ac:dyDescent="0.35">
      <c r="B1897" s="100"/>
      <c r="C1897" s="100"/>
      <c r="D1897" s="184"/>
      <c r="E1897" s="127"/>
      <c r="F1897" s="126"/>
      <c r="G1897" s="127"/>
    </row>
    <row r="1898" spans="2:7" s="124" customFormat="1" ht="11.65" x14ac:dyDescent="0.35">
      <c r="B1898" s="100"/>
      <c r="C1898" s="100"/>
      <c r="D1898" s="184"/>
      <c r="E1898" s="127"/>
      <c r="F1898" s="126"/>
      <c r="G1898" s="127"/>
    </row>
    <row r="1899" spans="2:7" s="124" customFormat="1" ht="11.65" x14ac:dyDescent="0.35">
      <c r="B1899" s="100"/>
      <c r="C1899" s="100"/>
      <c r="D1899" s="184"/>
      <c r="E1899" s="127"/>
      <c r="F1899" s="126"/>
      <c r="G1899" s="127"/>
    </row>
  </sheetData>
  <sheetProtection algorithmName="SHA-512" hashValue="yJfh7WX+KjOjQVaXZL562cxsIXgLByCAlV09mf0bB57KMO7A9++OsLErHnox0wBjuQa58XJum/0Pxx53wFCG/w==" saltValue="6NNxx09JmVv3kmWRmAFG2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rowBreaks count="4" manualBreakCount="4">
    <brk id="213" max="16383" man="1"/>
    <brk id="277" max="16383" man="1"/>
    <brk id="304" max="16383" man="1"/>
    <brk id="358" max="16383"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133CD-29EA-49BF-BA8C-6C03F90D31CB}">
  <sheetPr codeName="List13">
    <pageSetUpPr fitToPage="1"/>
  </sheetPr>
  <dimension ref="A1:G1527"/>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200"/>
      <c r="E1" s="52"/>
      <c r="F1" s="52"/>
    </row>
    <row r="2" spans="1:7" x14ac:dyDescent="0.35">
      <c r="A2" s="34"/>
      <c r="B2" s="38"/>
      <c r="C2" s="38"/>
      <c r="D2" s="200"/>
      <c r="E2" s="52"/>
      <c r="F2" s="52"/>
    </row>
    <row r="3" spans="1:7" x14ac:dyDescent="0.35">
      <c r="A3" s="34" t="s">
        <v>8</v>
      </c>
      <c r="B3" s="35" t="str">
        <f>'0_Osebe'!$B$3</f>
        <v>Fakulteta za strojništvo</v>
      </c>
      <c r="C3" s="35" t="str">
        <f>'0_Osebe'!$C$3</f>
        <v>Faculty of Mechanical Engineering</v>
      </c>
      <c r="D3" s="200"/>
      <c r="E3" s="52"/>
      <c r="F3" s="52"/>
    </row>
    <row r="4" spans="1:7" x14ac:dyDescent="0.35">
      <c r="A4" s="34" t="s">
        <v>7</v>
      </c>
      <c r="B4" s="35" t="str">
        <f>'0_Osebe'!$B$4</f>
        <v>AKUSTIČNE CELICE</v>
      </c>
      <c r="C4" s="35" t="str">
        <f>'0_Osebe'!$C$4</f>
        <v>ACOUSTIC CELLS</v>
      </c>
      <c r="D4" s="200"/>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371</v>
      </c>
      <c r="B7" s="35" t="s">
        <v>150</v>
      </c>
      <c r="C7" s="35" t="s">
        <v>905</v>
      </c>
      <c r="D7" s="135"/>
      <c r="E7" s="136"/>
      <c r="F7" s="137"/>
      <c r="G7" s="138"/>
    </row>
    <row r="8" spans="1:7" x14ac:dyDescent="0.35">
      <c r="A8" s="139" t="s">
        <v>373</v>
      </c>
      <c r="B8" s="140" t="s">
        <v>152</v>
      </c>
      <c r="C8" s="140" t="s">
        <v>791</v>
      </c>
      <c r="D8" s="135"/>
      <c r="E8" s="136"/>
      <c r="F8" s="137"/>
      <c r="G8" s="141">
        <f>G66</f>
        <v>0</v>
      </c>
    </row>
    <row r="9" spans="1:7" x14ac:dyDescent="0.35">
      <c r="A9" s="34"/>
      <c r="B9" s="38"/>
      <c r="C9" s="38"/>
      <c r="D9" s="201"/>
      <c r="E9" s="133"/>
      <c r="F9" s="108"/>
      <c r="G9" s="133"/>
    </row>
    <row r="10" spans="1:7" x14ac:dyDescent="0.35">
      <c r="A10" s="122" t="s">
        <v>890</v>
      </c>
      <c r="B10" s="38"/>
      <c r="C10" s="38"/>
      <c r="D10" s="201"/>
      <c r="E10" s="133"/>
      <c r="F10" s="108"/>
      <c r="G10" s="133"/>
    </row>
    <row r="11" spans="1:7" x14ac:dyDescent="0.35">
      <c r="A11" s="143"/>
      <c r="B11" s="35"/>
      <c r="C11" s="35"/>
      <c r="D11" s="202"/>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270</v>
      </c>
      <c r="B14" s="161" t="str">
        <f>$B$8</f>
        <v>KERAMIČARSKA DELA</v>
      </c>
      <c r="C14" s="161" t="str">
        <f>$C$8</f>
        <v>CERAMIC WORK</v>
      </c>
      <c r="D14" s="166"/>
      <c r="E14" s="167"/>
      <c r="F14" s="168"/>
      <c r="G14" s="169"/>
    </row>
    <row r="15" spans="1:7" x14ac:dyDescent="0.35">
      <c r="A15" s="163"/>
      <c r="B15" s="164"/>
      <c r="C15" s="165"/>
      <c r="D15" s="166"/>
      <c r="E15" s="167"/>
      <c r="F15" s="168"/>
      <c r="G15" s="169"/>
    </row>
    <row r="16" spans="1:7" ht="81.400000000000006" x14ac:dyDescent="0.35">
      <c r="A16" s="179"/>
      <c r="B16" s="171" t="s">
        <v>461</v>
      </c>
      <c r="C16" s="172" t="s">
        <v>510</v>
      </c>
      <c r="D16" s="173"/>
      <c r="E16" s="214"/>
      <c r="F16" s="168"/>
      <c r="G16" s="169"/>
    </row>
    <row r="17" spans="1:7" x14ac:dyDescent="0.35">
      <c r="A17" s="179"/>
      <c r="B17" s="171"/>
      <c r="C17" s="172"/>
      <c r="D17" s="173"/>
      <c r="E17" s="214"/>
      <c r="F17" s="168"/>
      <c r="G17" s="169"/>
    </row>
    <row r="18" spans="1:7" x14ac:dyDescent="0.35">
      <c r="A18" s="170"/>
      <c r="B18" s="176" t="s">
        <v>162</v>
      </c>
      <c r="C18" s="177" t="s">
        <v>519</v>
      </c>
      <c r="D18" s="173"/>
      <c r="E18" s="174"/>
      <c r="F18" s="168"/>
      <c r="G18" s="169"/>
    </row>
    <row r="19" spans="1:7" ht="23.25" x14ac:dyDescent="0.35">
      <c r="A19" s="179" t="s">
        <v>163</v>
      </c>
      <c r="B19" s="171" t="s">
        <v>164</v>
      </c>
      <c r="C19" s="172" t="s">
        <v>520</v>
      </c>
      <c r="D19" s="173"/>
      <c r="E19" s="180"/>
      <c r="F19" s="168"/>
      <c r="G19" s="169"/>
    </row>
    <row r="20" spans="1:7" ht="34.9" x14ac:dyDescent="0.35">
      <c r="A20" s="179" t="s">
        <v>165</v>
      </c>
      <c r="B20" s="171" t="s">
        <v>166</v>
      </c>
      <c r="C20" s="172" t="s">
        <v>521</v>
      </c>
      <c r="D20" s="173"/>
      <c r="E20" s="180"/>
      <c r="F20" s="168"/>
      <c r="G20" s="169"/>
    </row>
    <row r="21" spans="1:7" ht="23.25" x14ac:dyDescent="0.35">
      <c r="A21" s="179" t="s">
        <v>167</v>
      </c>
      <c r="B21" s="171" t="s">
        <v>168</v>
      </c>
      <c r="C21" s="172" t="s">
        <v>522</v>
      </c>
      <c r="D21" s="173"/>
      <c r="E21" s="180"/>
      <c r="F21" s="168"/>
      <c r="G21" s="169"/>
    </row>
    <row r="22" spans="1:7" ht="23.25" x14ac:dyDescent="0.35">
      <c r="A22" s="179"/>
      <c r="B22" s="171" t="s">
        <v>169</v>
      </c>
      <c r="C22" s="172" t="s">
        <v>523</v>
      </c>
      <c r="D22" s="173"/>
      <c r="E22" s="180"/>
      <c r="F22" s="168"/>
      <c r="G22" s="169"/>
    </row>
    <row r="23" spans="1:7" x14ac:dyDescent="0.35">
      <c r="A23" s="179"/>
      <c r="B23" s="171" t="s">
        <v>170</v>
      </c>
      <c r="C23" s="172" t="s">
        <v>524</v>
      </c>
      <c r="D23" s="173"/>
      <c r="E23" s="180"/>
      <c r="F23" s="168"/>
      <c r="G23" s="178"/>
    </row>
    <row r="24" spans="1:7" ht="23.25" x14ac:dyDescent="0.35">
      <c r="A24" s="179"/>
      <c r="B24" s="171" t="s">
        <v>171</v>
      </c>
      <c r="C24" s="172" t="s">
        <v>525</v>
      </c>
      <c r="D24" s="173"/>
      <c r="E24" s="180"/>
      <c r="F24" s="168"/>
      <c r="G24" s="169"/>
    </row>
    <row r="25" spans="1:7" x14ac:dyDescent="0.35">
      <c r="A25" s="179"/>
      <c r="B25" s="171" t="s">
        <v>172</v>
      </c>
      <c r="C25" s="172" t="s">
        <v>526</v>
      </c>
      <c r="D25" s="173"/>
      <c r="E25" s="180"/>
      <c r="F25" s="168"/>
      <c r="G25" s="169"/>
    </row>
    <row r="26" spans="1:7" x14ac:dyDescent="0.35">
      <c r="A26" s="179"/>
      <c r="B26" s="171" t="s">
        <v>173</v>
      </c>
      <c r="C26" s="172" t="s">
        <v>527</v>
      </c>
      <c r="D26" s="173"/>
      <c r="E26" s="180"/>
      <c r="F26" s="168"/>
      <c r="G26" s="169"/>
    </row>
    <row r="27" spans="1:7" ht="34.9" x14ac:dyDescent="0.35">
      <c r="A27" s="179"/>
      <c r="B27" s="171" t="s">
        <v>174</v>
      </c>
      <c r="C27" s="172" t="s">
        <v>528</v>
      </c>
      <c r="D27" s="173"/>
      <c r="E27" s="180"/>
      <c r="F27" s="168"/>
      <c r="G27" s="169"/>
    </row>
    <row r="28" spans="1:7" x14ac:dyDescent="0.35">
      <c r="A28" s="179"/>
      <c r="B28" s="171" t="s">
        <v>175</v>
      </c>
      <c r="C28" s="172" t="s">
        <v>529</v>
      </c>
      <c r="D28" s="173"/>
      <c r="E28" s="180"/>
      <c r="F28" s="168"/>
      <c r="G28" s="169"/>
    </row>
    <row r="29" spans="1:7" ht="34.9" x14ac:dyDescent="0.35">
      <c r="A29" s="179"/>
      <c r="B29" s="171" t="s">
        <v>176</v>
      </c>
      <c r="C29" s="172" t="s">
        <v>530</v>
      </c>
      <c r="D29" s="173"/>
      <c r="E29" s="180"/>
      <c r="F29" s="168"/>
      <c r="G29" s="169"/>
    </row>
    <row r="30" spans="1:7" x14ac:dyDescent="0.35">
      <c r="A30" s="179" t="s">
        <v>177</v>
      </c>
      <c r="B30" s="171" t="s">
        <v>178</v>
      </c>
      <c r="C30" s="172" t="s">
        <v>531</v>
      </c>
      <c r="D30" s="173"/>
      <c r="E30" s="180"/>
      <c r="F30" s="168"/>
      <c r="G30" s="178"/>
    </row>
    <row r="31" spans="1:7" x14ac:dyDescent="0.35">
      <c r="A31" s="179"/>
      <c r="B31" s="171" t="s">
        <v>179</v>
      </c>
      <c r="C31" s="172" t="s">
        <v>532</v>
      </c>
      <c r="D31" s="173"/>
      <c r="E31" s="180"/>
      <c r="F31" s="168"/>
      <c r="G31" s="169"/>
    </row>
    <row r="32" spans="1:7" x14ac:dyDescent="0.35">
      <c r="A32" s="179"/>
      <c r="B32" s="171" t="s">
        <v>180</v>
      </c>
      <c r="C32" s="172" t="s">
        <v>533</v>
      </c>
      <c r="D32" s="173"/>
      <c r="E32" s="180"/>
      <c r="F32" s="168"/>
      <c r="G32" s="169"/>
    </row>
    <row r="33" spans="1:7" ht="23.25" x14ac:dyDescent="0.35">
      <c r="A33" s="179"/>
      <c r="B33" s="171" t="s">
        <v>181</v>
      </c>
      <c r="C33" s="172" t="s">
        <v>534</v>
      </c>
      <c r="D33" s="173"/>
      <c r="E33" s="180"/>
      <c r="F33" s="168"/>
      <c r="G33" s="169"/>
    </row>
    <row r="34" spans="1:7" x14ac:dyDescent="0.35">
      <c r="A34" s="179"/>
      <c r="B34" s="171" t="s">
        <v>182</v>
      </c>
      <c r="C34" s="172" t="s">
        <v>535</v>
      </c>
      <c r="D34" s="173"/>
      <c r="E34" s="180"/>
      <c r="F34" s="168"/>
      <c r="G34" s="169"/>
    </row>
    <row r="35" spans="1:7" x14ac:dyDescent="0.35">
      <c r="A35" s="179"/>
      <c r="B35" s="171" t="s">
        <v>183</v>
      </c>
      <c r="C35" s="172" t="s">
        <v>536</v>
      </c>
      <c r="D35" s="173"/>
      <c r="E35" s="180"/>
      <c r="F35" s="168"/>
      <c r="G35" s="169"/>
    </row>
    <row r="36" spans="1:7" x14ac:dyDescent="0.35">
      <c r="A36" s="179"/>
      <c r="B36" s="171" t="s">
        <v>184</v>
      </c>
      <c r="C36" s="172" t="s">
        <v>537</v>
      </c>
      <c r="D36" s="173"/>
      <c r="E36" s="180"/>
      <c r="F36" s="168"/>
      <c r="G36" s="169"/>
    </row>
    <row r="37" spans="1:7" ht="23.25" x14ac:dyDescent="0.35">
      <c r="A37" s="179"/>
      <c r="B37" s="171" t="s">
        <v>185</v>
      </c>
      <c r="C37" s="172" t="s">
        <v>538</v>
      </c>
      <c r="D37" s="173"/>
      <c r="E37" s="180"/>
      <c r="F37" s="168"/>
      <c r="G37" s="169"/>
    </row>
    <row r="38" spans="1:7" x14ac:dyDescent="0.35">
      <c r="A38" s="179"/>
      <c r="B38" s="171" t="s">
        <v>186</v>
      </c>
      <c r="C38" s="172" t="s">
        <v>539</v>
      </c>
      <c r="D38" s="173"/>
      <c r="E38" s="180"/>
      <c r="F38" s="168"/>
      <c r="G38" s="178"/>
    </row>
    <row r="39" spans="1:7" x14ac:dyDescent="0.35">
      <c r="A39" s="179"/>
      <c r="B39" s="171" t="s">
        <v>187</v>
      </c>
      <c r="C39" s="172" t="s">
        <v>540</v>
      </c>
      <c r="D39" s="173"/>
      <c r="E39" s="180"/>
      <c r="F39" s="168"/>
      <c r="G39" s="169"/>
    </row>
    <row r="40" spans="1:7" ht="23.25" x14ac:dyDescent="0.35">
      <c r="A40" s="179"/>
      <c r="B40" s="171" t="s">
        <v>188</v>
      </c>
      <c r="C40" s="172" t="s">
        <v>541</v>
      </c>
      <c r="D40" s="173"/>
      <c r="E40" s="180"/>
      <c r="F40" s="168"/>
      <c r="G40" s="169"/>
    </row>
    <row r="41" spans="1:7" ht="23.25" x14ac:dyDescent="0.35">
      <c r="A41" s="179"/>
      <c r="B41" s="171" t="s">
        <v>189</v>
      </c>
      <c r="C41" s="172" t="s">
        <v>542</v>
      </c>
      <c r="D41" s="173"/>
      <c r="E41" s="180"/>
      <c r="F41" s="168"/>
      <c r="G41" s="169"/>
    </row>
    <row r="42" spans="1:7" ht="23.25" x14ac:dyDescent="0.35">
      <c r="A42" s="179"/>
      <c r="B42" s="171" t="s">
        <v>190</v>
      </c>
      <c r="C42" s="172" t="s">
        <v>543</v>
      </c>
      <c r="D42" s="173"/>
      <c r="E42" s="180"/>
      <c r="F42" s="168"/>
      <c r="G42" s="169"/>
    </row>
    <row r="43" spans="1:7" x14ac:dyDescent="0.35">
      <c r="A43" s="179"/>
      <c r="B43" s="171" t="s">
        <v>191</v>
      </c>
      <c r="C43" s="172" t="s">
        <v>544</v>
      </c>
      <c r="D43" s="173"/>
      <c r="E43" s="180"/>
      <c r="F43" s="168"/>
      <c r="G43" s="169"/>
    </row>
    <row r="44" spans="1:7" ht="23.25" x14ac:dyDescent="0.35">
      <c r="A44" s="179"/>
      <c r="B44" s="171" t="s">
        <v>192</v>
      </c>
      <c r="C44" s="172" t="s">
        <v>545</v>
      </c>
      <c r="D44" s="173"/>
      <c r="E44" s="180"/>
      <c r="F44" s="168"/>
      <c r="G44" s="169"/>
    </row>
    <row r="45" spans="1:7" ht="34.9" x14ac:dyDescent="0.35">
      <c r="A45" s="179"/>
      <c r="B45" s="171" t="s">
        <v>193</v>
      </c>
      <c r="C45" s="172" t="s">
        <v>546</v>
      </c>
      <c r="D45" s="173"/>
      <c r="E45" s="180"/>
      <c r="F45" s="168"/>
      <c r="G45" s="169"/>
    </row>
    <row r="46" spans="1:7" x14ac:dyDescent="0.35">
      <c r="A46" s="179"/>
      <c r="B46" s="171" t="s">
        <v>194</v>
      </c>
      <c r="C46" s="172" t="s">
        <v>547</v>
      </c>
      <c r="D46" s="173"/>
      <c r="E46" s="180"/>
      <c r="F46" s="168"/>
      <c r="G46" s="178"/>
    </row>
    <row r="47" spans="1:7" ht="23.25" x14ac:dyDescent="0.35">
      <c r="A47" s="179"/>
      <c r="B47" s="171" t="s">
        <v>195</v>
      </c>
      <c r="C47" s="172" t="s">
        <v>599</v>
      </c>
      <c r="D47" s="173"/>
      <c r="E47" s="180"/>
      <c r="F47" s="168"/>
      <c r="G47" s="169"/>
    </row>
    <row r="48" spans="1:7" ht="23.25" x14ac:dyDescent="0.35">
      <c r="A48" s="179"/>
      <c r="B48" s="171" t="s">
        <v>196</v>
      </c>
      <c r="C48" s="172" t="s">
        <v>549</v>
      </c>
      <c r="D48" s="173"/>
      <c r="E48" s="180"/>
      <c r="F48" s="168"/>
      <c r="G48" s="169"/>
    </row>
    <row r="49" spans="1:7" ht="23.25" x14ac:dyDescent="0.35">
      <c r="A49" s="179"/>
      <c r="B49" s="171" t="s">
        <v>197</v>
      </c>
      <c r="C49" s="172" t="s">
        <v>550</v>
      </c>
      <c r="D49" s="173"/>
      <c r="E49" s="180"/>
      <c r="F49" s="168"/>
      <c r="G49" s="169"/>
    </row>
    <row r="50" spans="1:7" ht="23.25" x14ac:dyDescent="0.35">
      <c r="A50" s="179"/>
      <c r="B50" s="171" t="s">
        <v>198</v>
      </c>
      <c r="C50" s="172" t="s">
        <v>551</v>
      </c>
      <c r="D50" s="173"/>
      <c r="E50" s="180"/>
      <c r="F50" s="168"/>
      <c r="G50" s="169"/>
    </row>
    <row r="51" spans="1:7" ht="34.9" x14ac:dyDescent="0.35">
      <c r="A51" s="179"/>
      <c r="B51" s="171" t="s">
        <v>199</v>
      </c>
      <c r="C51" s="172" t="s">
        <v>552</v>
      </c>
      <c r="D51" s="173"/>
      <c r="E51" s="180"/>
      <c r="F51" s="168"/>
      <c r="G51" s="169"/>
    </row>
    <row r="52" spans="1:7" ht="34.9" x14ac:dyDescent="0.35">
      <c r="A52" s="179"/>
      <c r="B52" s="171" t="s">
        <v>200</v>
      </c>
      <c r="C52" s="172" t="s">
        <v>638</v>
      </c>
      <c r="D52" s="173"/>
      <c r="E52" s="180"/>
      <c r="F52" s="168"/>
      <c r="G52" s="169"/>
    </row>
    <row r="53" spans="1:7" ht="34.9" x14ac:dyDescent="0.35">
      <c r="A53" s="179"/>
      <c r="B53" s="171" t="s">
        <v>201</v>
      </c>
      <c r="C53" s="172" t="s">
        <v>554</v>
      </c>
      <c r="D53" s="173"/>
      <c r="E53" s="180"/>
      <c r="F53" s="168"/>
      <c r="G53" s="178"/>
    </row>
    <row r="54" spans="1:7" ht="34.9" x14ac:dyDescent="0.35">
      <c r="A54" s="179" t="s">
        <v>202</v>
      </c>
      <c r="B54" s="171" t="s">
        <v>203</v>
      </c>
      <c r="C54" s="172" t="s">
        <v>555</v>
      </c>
      <c r="D54" s="173"/>
      <c r="E54" s="180"/>
      <c r="F54" s="168"/>
      <c r="G54" s="178"/>
    </row>
    <row r="55" spans="1:7" ht="34.9" x14ac:dyDescent="0.35">
      <c r="A55" s="179" t="s">
        <v>204</v>
      </c>
      <c r="B55" s="171" t="s">
        <v>205</v>
      </c>
      <c r="C55" s="172" t="s">
        <v>556</v>
      </c>
      <c r="D55" s="173"/>
      <c r="E55" s="180"/>
      <c r="F55" s="168"/>
      <c r="G55" s="178"/>
    </row>
    <row r="56" spans="1:7" x14ac:dyDescent="0.35">
      <c r="A56" s="179"/>
      <c r="B56" s="212"/>
      <c r="C56" s="213"/>
      <c r="D56" s="173"/>
      <c r="E56" s="214"/>
      <c r="F56" s="168"/>
      <c r="G56" s="169"/>
    </row>
    <row r="57" spans="1:7" ht="23.25" x14ac:dyDescent="0.35">
      <c r="A57" s="183" t="str">
        <f>CONCATENATE($A$14,".",TEXT(COUNTA(A$15:A56)-COUNTIF(A$15:A56,"*.")-COUNTIF(A$15:A56,"*)")+1,0))</f>
        <v>2.3.1</v>
      </c>
      <c r="B57" s="176" t="s">
        <v>422</v>
      </c>
      <c r="C57" s="177" t="s">
        <v>621</v>
      </c>
      <c r="D57" s="215"/>
      <c r="E57" s="216"/>
      <c r="F57" s="168"/>
      <c r="G57" s="169"/>
    </row>
    <row r="58" spans="1:7" ht="58.15" x14ac:dyDescent="0.35">
      <c r="A58" s="179" t="s">
        <v>208</v>
      </c>
      <c r="B58" s="176" t="s">
        <v>359</v>
      </c>
      <c r="C58" s="177" t="s">
        <v>775</v>
      </c>
      <c r="D58" s="173" t="s">
        <v>225</v>
      </c>
      <c r="E58" s="174">
        <v>12</v>
      </c>
      <c r="F58" s="4"/>
      <c r="G58" s="178">
        <f t="shared" ref="G58" si="0">ROUND(E58*F58,2)</f>
        <v>0</v>
      </c>
    </row>
    <row r="59" spans="1:7" x14ac:dyDescent="0.35">
      <c r="A59" s="217"/>
      <c r="B59" s="218"/>
      <c r="C59" s="219"/>
      <c r="D59" s="215"/>
      <c r="E59" s="216"/>
      <c r="F59" s="168"/>
      <c r="G59" s="169"/>
    </row>
    <row r="60" spans="1:7" ht="23.25" x14ac:dyDescent="0.35">
      <c r="A60" s="183" t="str">
        <f>CONCATENATE($A$14,".",TEXT(COUNTA(A$15:A59)-COUNTIF(A$15:A59,"*.")-COUNTIF(A$15:A59,"*)")+1,0))</f>
        <v>2.3.2</v>
      </c>
      <c r="B60" s="176" t="s">
        <v>426</v>
      </c>
      <c r="C60" s="177" t="s">
        <v>630</v>
      </c>
      <c r="D60" s="215"/>
      <c r="E60" s="216"/>
      <c r="F60" s="168"/>
      <c r="G60" s="178"/>
    </row>
    <row r="61" spans="1:7" ht="46.5" x14ac:dyDescent="0.35">
      <c r="A61" s="179" t="s">
        <v>208</v>
      </c>
      <c r="B61" s="176" t="s">
        <v>360</v>
      </c>
      <c r="C61" s="177" t="s">
        <v>776</v>
      </c>
      <c r="D61" s="173" t="s">
        <v>225</v>
      </c>
      <c r="E61" s="174">
        <v>12</v>
      </c>
      <c r="F61" s="4"/>
      <c r="G61" s="178">
        <f t="shared" ref="G61" si="1">ROUND(E61*F61,2)</f>
        <v>0</v>
      </c>
    </row>
    <row r="62" spans="1:7" x14ac:dyDescent="0.35">
      <c r="A62" s="179"/>
      <c r="B62" s="164"/>
      <c r="C62" s="165"/>
      <c r="D62" s="173"/>
      <c r="E62" s="174"/>
      <c r="F62" s="168"/>
      <c r="G62" s="178"/>
    </row>
    <row r="63" spans="1:7" ht="34.9" x14ac:dyDescent="0.35">
      <c r="A63" s="183" t="str">
        <f>CONCATENATE($A$14,".",TEXT(COUNTA(A$15:A62)-COUNTIF(A$15:A62,"*.")-COUNTIF(A$15:A62,"*)")+1,0))</f>
        <v>2.3.3</v>
      </c>
      <c r="B63" s="164" t="s">
        <v>452</v>
      </c>
      <c r="C63" s="165" t="s">
        <v>777</v>
      </c>
      <c r="D63" s="173"/>
      <c r="E63" s="174"/>
      <c r="F63" s="168"/>
      <c r="G63" s="178"/>
    </row>
    <row r="64" spans="1:7" ht="58.15" x14ac:dyDescent="0.35">
      <c r="A64" s="179" t="s">
        <v>208</v>
      </c>
      <c r="B64" s="164" t="s">
        <v>396</v>
      </c>
      <c r="C64" s="165" t="s">
        <v>778</v>
      </c>
      <c r="D64" s="173" t="s">
        <v>225</v>
      </c>
      <c r="E64" s="174">
        <v>45</v>
      </c>
      <c r="F64" s="4"/>
      <c r="G64" s="178">
        <f t="shared" ref="G64" si="2">ROUND(E64*F64,2)</f>
        <v>0</v>
      </c>
    </row>
    <row r="65" spans="1:7" s="184" customFormat="1" ht="11.65" x14ac:dyDescent="0.35">
      <c r="A65" s="207"/>
      <c r="B65" s="164"/>
      <c r="C65" s="165"/>
      <c r="D65" s="166"/>
      <c r="E65" s="208"/>
      <c r="F65" s="168"/>
      <c r="G65" s="169"/>
    </row>
    <row r="66" spans="1:7" s="198" customFormat="1" ht="11.65" x14ac:dyDescent="0.35">
      <c r="A66" s="147"/>
      <c r="B66" s="148" t="str">
        <f>$B$8</f>
        <v>KERAMIČARSKA DELA</v>
      </c>
      <c r="C66" s="148" t="str">
        <f>$C$8</f>
        <v>CERAMIC WORK</v>
      </c>
      <c r="D66" s="149"/>
      <c r="E66" s="150"/>
      <c r="F66" s="151"/>
      <c r="G66" s="197">
        <f>SUM(G13:G65)</f>
        <v>0</v>
      </c>
    </row>
    <row r="67" spans="1:7" s="184" customFormat="1" ht="11.65" x14ac:dyDescent="0.35">
      <c r="A67" s="124"/>
      <c r="B67" s="199"/>
      <c r="C67" s="199"/>
      <c r="E67" s="127"/>
      <c r="F67" s="126"/>
      <c r="G67" s="127"/>
    </row>
    <row r="68" spans="1:7" s="184" customFormat="1" ht="11.65" x14ac:dyDescent="0.35">
      <c r="A68" s="124"/>
      <c r="B68" s="199"/>
      <c r="C68" s="199"/>
      <c r="E68" s="127"/>
      <c r="F68" s="126"/>
      <c r="G68" s="127"/>
    </row>
    <row r="69" spans="1:7" s="184" customFormat="1" ht="11.65" x14ac:dyDescent="0.35">
      <c r="A69" s="124"/>
      <c r="B69" s="199"/>
      <c r="C69" s="199"/>
      <c r="E69" s="127"/>
      <c r="F69" s="126"/>
      <c r="G69" s="127"/>
    </row>
    <row r="70" spans="1:7" s="184" customFormat="1" ht="11.65" x14ac:dyDescent="0.35">
      <c r="A70" s="124"/>
      <c r="B70" s="199"/>
      <c r="C70" s="199"/>
      <c r="E70" s="127"/>
      <c r="F70" s="126"/>
      <c r="G70" s="127"/>
    </row>
    <row r="71" spans="1:7" s="184" customFormat="1" ht="11.65" x14ac:dyDescent="0.35">
      <c r="A71" s="124"/>
      <c r="B71" s="199"/>
      <c r="C71" s="199"/>
      <c r="E71" s="127"/>
      <c r="F71" s="126"/>
      <c r="G71" s="127"/>
    </row>
    <row r="72" spans="1:7" s="184" customFormat="1" ht="11.65" x14ac:dyDescent="0.35">
      <c r="A72" s="124"/>
      <c r="B72" s="199"/>
      <c r="C72" s="199"/>
      <c r="E72" s="127"/>
      <c r="F72" s="126"/>
      <c r="G72" s="127"/>
    </row>
    <row r="73" spans="1:7" s="184" customFormat="1" ht="11.65" x14ac:dyDescent="0.35">
      <c r="A73" s="124"/>
      <c r="B73" s="199"/>
      <c r="C73" s="199"/>
      <c r="E73" s="127"/>
      <c r="F73" s="126"/>
      <c r="G73" s="127"/>
    </row>
    <row r="74" spans="1:7" s="184" customFormat="1" ht="11.65" x14ac:dyDescent="0.35">
      <c r="A74" s="124"/>
      <c r="B74" s="199"/>
      <c r="C74" s="199"/>
      <c r="E74" s="127"/>
      <c r="F74" s="126"/>
      <c r="G74" s="127"/>
    </row>
    <row r="75" spans="1:7" s="184" customFormat="1" ht="11.65" x14ac:dyDescent="0.35">
      <c r="A75" s="124"/>
      <c r="B75" s="199"/>
      <c r="C75" s="199"/>
      <c r="E75" s="127"/>
      <c r="F75" s="126"/>
      <c r="G75" s="127"/>
    </row>
    <row r="76" spans="1:7" s="184" customFormat="1" ht="11.65" x14ac:dyDescent="0.35">
      <c r="A76" s="124"/>
      <c r="B76" s="199"/>
      <c r="C76" s="199"/>
      <c r="E76" s="127"/>
      <c r="F76" s="126"/>
      <c r="G76" s="127"/>
    </row>
    <row r="77" spans="1:7" s="184" customFormat="1" ht="11.65" x14ac:dyDescent="0.35">
      <c r="A77" s="124"/>
      <c r="B77" s="199"/>
      <c r="C77" s="199"/>
      <c r="E77" s="127"/>
      <c r="F77" s="126"/>
      <c r="G77" s="127"/>
    </row>
    <row r="78" spans="1:7" s="184" customFormat="1" ht="11.65" x14ac:dyDescent="0.35">
      <c r="A78" s="124"/>
      <c r="B78" s="199"/>
      <c r="C78" s="199"/>
      <c r="E78" s="127"/>
      <c r="F78" s="126"/>
      <c r="G78" s="127"/>
    </row>
    <row r="79" spans="1:7" s="184" customFormat="1" ht="11.65" x14ac:dyDescent="0.35">
      <c r="A79" s="124"/>
      <c r="B79" s="199"/>
      <c r="C79" s="199"/>
      <c r="E79" s="127"/>
      <c r="F79" s="126"/>
      <c r="G79" s="127"/>
    </row>
    <row r="80" spans="1:7" s="184" customFormat="1" ht="11.65" x14ac:dyDescent="0.35">
      <c r="A80" s="124"/>
      <c r="B80" s="199"/>
      <c r="C80" s="199"/>
      <c r="E80" s="127"/>
      <c r="F80" s="126"/>
      <c r="G80" s="127"/>
    </row>
    <row r="81" spans="1:7" s="184" customFormat="1" ht="11.65" x14ac:dyDescent="0.35">
      <c r="A81" s="124"/>
      <c r="B81" s="199"/>
      <c r="C81" s="199"/>
      <c r="E81" s="127"/>
      <c r="F81" s="126"/>
      <c r="G81" s="127"/>
    </row>
    <row r="82" spans="1:7" s="184" customFormat="1" ht="11.65" x14ac:dyDescent="0.35">
      <c r="A82" s="124"/>
      <c r="B82" s="199"/>
      <c r="C82" s="199"/>
      <c r="E82" s="127"/>
      <c r="F82" s="126"/>
      <c r="G82" s="127"/>
    </row>
    <row r="83" spans="1:7" s="184" customFormat="1" ht="11.65" x14ac:dyDescent="0.35">
      <c r="A83" s="124"/>
      <c r="B83" s="199"/>
      <c r="C83" s="199"/>
      <c r="E83" s="127"/>
      <c r="F83" s="126"/>
      <c r="G83" s="127"/>
    </row>
    <row r="84" spans="1:7" s="184" customFormat="1" ht="11.65" x14ac:dyDescent="0.35">
      <c r="A84" s="124"/>
      <c r="B84" s="199"/>
      <c r="C84" s="199"/>
      <c r="E84" s="127"/>
      <c r="F84" s="126"/>
      <c r="G84" s="127"/>
    </row>
    <row r="85" spans="1:7" s="184" customFormat="1" ht="11.65" x14ac:dyDescent="0.35">
      <c r="A85" s="124"/>
      <c r="B85" s="199"/>
      <c r="C85" s="199"/>
      <c r="E85" s="127"/>
      <c r="F85" s="126"/>
      <c r="G85" s="127"/>
    </row>
    <row r="86" spans="1:7" s="184" customFormat="1" ht="11.65" x14ac:dyDescent="0.35">
      <c r="A86" s="124"/>
      <c r="B86" s="199"/>
      <c r="C86" s="199"/>
      <c r="E86" s="127"/>
      <c r="F86" s="126"/>
      <c r="G86" s="127"/>
    </row>
    <row r="87" spans="1:7" s="184" customFormat="1" ht="11.65" x14ac:dyDescent="0.35">
      <c r="A87" s="124"/>
      <c r="B87" s="199"/>
      <c r="C87" s="199"/>
      <c r="E87" s="127"/>
      <c r="F87" s="126"/>
      <c r="G87" s="127"/>
    </row>
    <row r="88" spans="1:7" s="184" customFormat="1" ht="11.65" x14ac:dyDescent="0.35">
      <c r="A88" s="124"/>
      <c r="B88" s="199"/>
      <c r="C88" s="199"/>
      <c r="E88" s="127"/>
      <c r="F88" s="126"/>
      <c r="G88" s="127"/>
    </row>
    <row r="89" spans="1:7" s="184" customFormat="1" ht="11.65" x14ac:dyDescent="0.35">
      <c r="A89" s="124"/>
      <c r="B89" s="199"/>
      <c r="C89" s="199"/>
      <c r="E89" s="127"/>
      <c r="F89" s="126"/>
      <c r="G89" s="127"/>
    </row>
    <row r="90" spans="1:7" s="184" customFormat="1" ht="11.65" x14ac:dyDescent="0.35">
      <c r="A90" s="124"/>
      <c r="B90" s="199"/>
      <c r="C90" s="199"/>
      <c r="E90" s="127"/>
      <c r="F90" s="126"/>
      <c r="G90" s="127"/>
    </row>
    <row r="91" spans="1:7" s="184" customFormat="1" ht="11.65" x14ac:dyDescent="0.35">
      <c r="A91" s="124"/>
      <c r="B91" s="199"/>
      <c r="C91" s="199"/>
      <c r="E91" s="127"/>
      <c r="F91" s="126"/>
      <c r="G91" s="127"/>
    </row>
    <row r="92" spans="1:7" s="184" customFormat="1" ht="11.65" x14ac:dyDescent="0.35">
      <c r="A92" s="124"/>
      <c r="B92" s="199"/>
      <c r="C92" s="199"/>
      <c r="E92" s="127"/>
      <c r="F92" s="126"/>
      <c r="G92" s="127"/>
    </row>
    <row r="93" spans="1:7" s="184" customFormat="1" ht="11.65" x14ac:dyDescent="0.35">
      <c r="A93" s="124"/>
      <c r="B93" s="199"/>
      <c r="C93" s="199"/>
      <c r="E93" s="127"/>
      <c r="F93" s="126"/>
      <c r="G93" s="127"/>
    </row>
    <row r="94" spans="1:7" s="184" customFormat="1" ht="11.65" x14ac:dyDescent="0.35">
      <c r="A94" s="124"/>
      <c r="B94" s="199"/>
      <c r="C94" s="199"/>
      <c r="E94" s="127"/>
      <c r="F94" s="126"/>
      <c r="G94" s="127"/>
    </row>
    <row r="95" spans="1:7" s="184" customFormat="1" ht="11.65" x14ac:dyDescent="0.35">
      <c r="A95" s="124"/>
      <c r="B95" s="199"/>
      <c r="C95" s="199"/>
      <c r="E95" s="127"/>
      <c r="F95" s="126"/>
      <c r="G95" s="127"/>
    </row>
    <row r="96" spans="1:7" s="184" customFormat="1" ht="11.65" x14ac:dyDescent="0.35">
      <c r="A96" s="124"/>
      <c r="B96" s="199"/>
      <c r="C96" s="199"/>
      <c r="E96" s="127"/>
      <c r="F96" s="126"/>
      <c r="G96" s="127"/>
    </row>
    <row r="97" spans="1:7" s="184" customFormat="1" ht="11.65" x14ac:dyDescent="0.35">
      <c r="A97" s="124"/>
      <c r="B97" s="199"/>
      <c r="C97" s="199"/>
      <c r="E97" s="127"/>
      <c r="F97" s="126"/>
      <c r="G97" s="127"/>
    </row>
    <row r="98" spans="1:7" s="184" customFormat="1" ht="11.65" x14ac:dyDescent="0.35">
      <c r="A98" s="124"/>
      <c r="B98" s="199"/>
      <c r="C98" s="199"/>
      <c r="E98" s="127"/>
      <c r="F98" s="126"/>
      <c r="G98" s="127"/>
    </row>
    <row r="99" spans="1:7" s="184" customFormat="1" ht="11.65" x14ac:dyDescent="0.35">
      <c r="A99" s="124"/>
      <c r="B99" s="199"/>
      <c r="C99" s="199"/>
      <c r="E99" s="127"/>
      <c r="F99" s="126"/>
      <c r="G99" s="127"/>
    </row>
    <row r="100" spans="1:7" s="184" customFormat="1" ht="11.65" x14ac:dyDescent="0.35">
      <c r="A100" s="124"/>
      <c r="B100" s="199"/>
      <c r="C100" s="199"/>
      <c r="E100" s="127"/>
      <c r="F100" s="126"/>
      <c r="G100" s="127"/>
    </row>
    <row r="101" spans="1:7" s="184" customFormat="1" ht="11.65" x14ac:dyDescent="0.35">
      <c r="A101" s="124"/>
      <c r="B101" s="199"/>
      <c r="C101" s="199"/>
      <c r="E101" s="127"/>
      <c r="F101" s="126"/>
      <c r="G101" s="127"/>
    </row>
    <row r="102" spans="1:7" s="184" customFormat="1" ht="11.65" x14ac:dyDescent="0.35">
      <c r="A102" s="124"/>
      <c r="B102" s="199"/>
      <c r="C102" s="199"/>
      <c r="E102" s="127"/>
      <c r="F102" s="126"/>
      <c r="G102" s="127"/>
    </row>
    <row r="103" spans="1:7" s="184" customFormat="1" ht="11.65" x14ac:dyDescent="0.35">
      <c r="A103" s="124"/>
      <c r="B103" s="199"/>
      <c r="C103" s="199"/>
      <c r="E103" s="127"/>
      <c r="F103" s="126"/>
      <c r="G103" s="127"/>
    </row>
    <row r="104" spans="1:7" s="184" customFormat="1" ht="11.65" x14ac:dyDescent="0.35">
      <c r="A104" s="124"/>
      <c r="B104" s="199"/>
      <c r="C104" s="199"/>
      <c r="E104" s="127"/>
      <c r="F104" s="126"/>
      <c r="G104" s="127"/>
    </row>
    <row r="105" spans="1:7" s="184" customFormat="1" ht="11.65" x14ac:dyDescent="0.35">
      <c r="A105" s="124"/>
      <c r="B105" s="199"/>
      <c r="C105" s="199"/>
      <c r="E105" s="127"/>
      <c r="F105" s="126"/>
      <c r="G105" s="127"/>
    </row>
    <row r="106" spans="1:7" s="184" customFormat="1" ht="11.65" x14ac:dyDescent="0.35">
      <c r="A106" s="124"/>
      <c r="B106" s="199"/>
      <c r="C106" s="199"/>
      <c r="E106" s="127"/>
      <c r="F106" s="126"/>
      <c r="G106" s="127"/>
    </row>
    <row r="107" spans="1:7" s="184" customFormat="1" ht="11.65" x14ac:dyDescent="0.35">
      <c r="A107" s="124"/>
      <c r="B107" s="199"/>
      <c r="C107" s="199"/>
      <c r="E107" s="127"/>
      <c r="F107" s="126"/>
      <c r="G107" s="127"/>
    </row>
    <row r="108" spans="1:7" s="184" customFormat="1" ht="11.65" x14ac:dyDescent="0.35">
      <c r="A108" s="124"/>
      <c r="B108" s="199"/>
      <c r="C108" s="199"/>
      <c r="E108" s="127"/>
      <c r="F108" s="126"/>
      <c r="G108" s="127"/>
    </row>
    <row r="109" spans="1:7" s="184" customFormat="1" ht="11.65" x14ac:dyDescent="0.35">
      <c r="A109" s="124"/>
      <c r="B109" s="199"/>
      <c r="C109" s="199"/>
      <c r="E109" s="127"/>
      <c r="F109" s="126"/>
      <c r="G109" s="127"/>
    </row>
    <row r="110" spans="1:7" s="184" customFormat="1" ht="11.65" x14ac:dyDescent="0.35">
      <c r="A110" s="124"/>
      <c r="B110" s="199"/>
      <c r="C110" s="199"/>
      <c r="E110" s="127"/>
      <c r="F110" s="126"/>
      <c r="G110" s="127"/>
    </row>
    <row r="111" spans="1:7" s="184" customFormat="1" ht="11.65" x14ac:dyDescent="0.35">
      <c r="A111" s="124"/>
      <c r="B111" s="199"/>
      <c r="C111" s="199"/>
      <c r="E111" s="127"/>
      <c r="F111" s="126"/>
      <c r="G111" s="127"/>
    </row>
    <row r="112" spans="1:7" s="184" customFormat="1" ht="11.65" x14ac:dyDescent="0.35">
      <c r="A112" s="124"/>
      <c r="B112" s="199"/>
      <c r="C112" s="199"/>
      <c r="E112" s="127"/>
      <c r="F112" s="126"/>
      <c r="G112" s="127"/>
    </row>
    <row r="113" spans="1:7" s="184" customFormat="1" ht="11.65" x14ac:dyDescent="0.35">
      <c r="A113" s="124"/>
      <c r="B113" s="199"/>
      <c r="C113" s="199"/>
      <c r="E113" s="127"/>
      <c r="F113" s="126"/>
      <c r="G113" s="127"/>
    </row>
    <row r="114" spans="1:7" s="184" customFormat="1" ht="11.65" x14ac:dyDescent="0.35">
      <c r="A114" s="124"/>
      <c r="B114" s="199"/>
      <c r="C114" s="199"/>
      <c r="E114" s="127"/>
      <c r="F114" s="126"/>
      <c r="G114" s="127"/>
    </row>
    <row r="115" spans="1:7" s="184" customFormat="1" ht="11.65" x14ac:dyDescent="0.35">
      <c r="A115" s="124"/>
      <c r="B115" s="199"/>
      <c r="C115" s="199"/>
      <c r="E115" s="127"/>
      <c r="F115" s="126"/>
      <c r="G115" s="127"/>
    </row>
    <row r="116" spans="1:7" s="184" customFormat="1" ht="11.65" x14ac:dyDescent="0.35">
      <c r="A116" s="124"/>
      <c r="B116" s="199"/>
      <c r="C116" s="199"/>
      <c r="E116" s="127"/>
      <c r="F116" s="126"/>
      <c r="G116" s="127"/>
    </row>
    <row r="117" spans="1:7" s="184" customFormat="1" ht="11.65" x14ac:dyDescent="0.35">
      <c r="A117" s="124"/>
      <c r="B117" s="199"/>
      <c r="C117" s="199"/>
      <c r="E117" s="127"/>
      <c r="F117" s="126"/>
      <c r="G117" s="127"/>
    </row>
    <row r="118" spans="1:7" s="184" customFormat="1" ht="11.65" x14ac:dyDescent="0.35">
      <c r="A118" s="124"/>
      <c r="B118" s="199"/>
      <c r="C118" s="199"/>
      <c r="E118" s="127"/>
      <c r="F118" s="126"/>
      <c r="G118" s="127"/>
    </row>
    <row r="119" spans="1:7" s="184" customFormat="1" ht="11.65" x14ac:dyDescent="0.35">
      <c r="A119" s="124"/>
      <c r="B119" s="199"/>
      <c r="C119" s="199"/>
      <c r="E119" s="127"/>
      <c r="F119" s="126"/>
      <c r="G119" s="127"/>
    </row>
    <row r="120" spans="1:7" s="184" customFormat="1" ht="11.65" x14ac:dyDescent="0.35">
      <c r="A120" s="124"/>
      <c r="B120" s="199"/>
      <c r="C120" s="199"/>
      <c r="E120" s="127"/>
      <c r="F120" s="126"/>
      <c r="G120" s="127"/>
    </row>
    <row r="121" spans="1:7" s="184" customFormat="1" ht="11.65" x14ac:dyDescent="0.35">
      <c r="A121" s="124"/>
      <c r="B121" s="199"/>
      <c r="C121" s="199"/>
      <c r="E121" s="127"/>
      <c r="F121" s="126"/>
      <c r="G121" s="127"/>
    </row>
    <row r="122" spans="1:7" s="184" customFormat="1" ht="11.65" x14ac:dyDescent="0.35">
      <c r="A122" s="124"/>
      <c r="B122" s="199"/>
      <c r="C122" s="199"/>
      <c r="E122" s="127"/>
      <c r="F122" s="126"/>
      <c r="G122" s="127"/>
    </row>
    <row r="123" spans="1:7" s="184" customFormat="1" ht="11.65" x14ac:dyDescent="0.35">
      <c r="A123" s="124"/>
      <c r="B123" s="199"/>
      <c r="C123" s="199"/>
      <c r="E123" s="127"/>
      <c r="F123" s="126"/>
      <c r="G123" s="127"/>
    </row>
    <row r="124" spans="1:7" s="184" customFormat="1" ht="11.65" x14ac:dyDescent="0.35">
      <c r="A124" s="124"/>
      <c r="B124" s="199"/>
      <c r="C124" s="199"/>
      <c r="E124" s="127"/>
      <c r="F124" s="126"/>
      <c r="G124" s="127"/>
    </row>
    <row r="125" spans="1:7" s="184" customFormat="1" ht="11.65" x14ac:dyDescent="0.35">
      <c r="A125" s="124"/>
      <c r="B125" s="199"/>
      <c r="C125" s="199"/>
      <c r="E125" s="127"/>
      <c r="F125" s="126"/>
      <c r="G125" s="127"/>
    </row>
    <row r="126" spans="1:7" s="184" customFormat="1" ht="11.65" x14ac:dyDescent="0.35">
      <c r="A126" s="124"/>
      <c r="B126" s="199"/>
      <c r="C126" s="199"/>
      <c r="E126" s="127"/>
      <c r="F126" s="126"/>
      <c r="G126" s="127"/>
    </row>
    <row r="127" spans="1:7" s="184" customFormat="1" ht="11.65" x14ac:dyDescent="0.35">
      <c r="A127" s="124"/>
      <c r="B127" s="199"/>
      <c r="C127" s="199"/>
      <c r="E127" s="127"/>
      <c r="F127" s="126"/>
      <c r="G127" s="127"/>
    </row>
    <row r="128" spans="1:7" s="184" customFormat="1" ht="11.65" x14ac:dyDescent="0.35">
      <c r="A128" s="124"/>
      <c r="B128" s="199"/>
      <c r="C128" s="199"/>
      <c r="E128" s="127"/>
      <c r="F128" s="126"/>
      <c r="G128" s="127"/>
    </row>
    <row r="129" spans="1:7" s="184" customFormat="1" ht="11.65" x14ac:dyDescent="0.35">
      <c r="A129" s="124"/>
      <c r="B129" s="199"/>
      <c r="C129" s="199"/>
      <c r="E129" s="127"/>
      <c r="F129" s="126"/>
      <c r="G129" s="127"/>
    </row>
    <row r="130" spans="1:7" s="184" customFormat="1" ht="11.65" x14ac:dyDescent="0.35">
      <c r="A130" s="124"/>
      <c r="B130" s="199"/>
      <c r="C130" s="199"/>
      <c r="E130" s="127"/>
      <c r="F130" s="126"/>
      <c r="G130" s="127"/>
    </row>
    <row r="131" spans="1:7" s="184" customFormat="1" ht="11.65" x14ac:dyDescent="0.35">
      <c r="A131" s="124"/>
      <c r="B131" s="199"/>
      <c r="C131" s="199"/>
      <c r="E131" s="127"/>
      <c r="F131" s="126"/>
      <c r="G131" s="127"/>
    </row>
    <row r="132" spans="1:7" s="184" customFormat="1" ht="11.65" x14ac:dyDescent="0.35">
      <c r="A132" s="124"/>
      <c r="B132" s="199"/>
      <c r="C132" s="199"/>
      <c r="E132" s="127"/>
      <c r="F132" s="126"/>
      <c r="G132" s="127"/>
    </row>
    <row r="133" spans="1:7" s="184" customFormat="1" ht="11.65" x14ac:dyDescent="0.35">
      <c r="A133" s="124"/>
      <c r="B133" s="199"/>
      <c r="C133" s="199"/>
      <c r="E133" s="127"/>
      <c r="F133" s="126"/>
      <c r="G133" s="127"/>
    </row>
    <row r="134" spans="1:7" s="184" customFormat="1" ht="11.65" x14ac:dyDescent="0.35">
      <c r="A134" s="124"/>
      <c r="B134" s="199"/>
      <c r="C134" s="199"/>
      <c r="E134" s="127"/>
      <c r="F134" s="126"/>
      <c r="G134" s="127"/>
    </row>
    <row r="135" spans="1:7" s="184" customFormat="1" ht="11.65" x14ac:dyDescent="0.35">
      <c r="A135" s="124"/>
      <c r="B135" s="199"/>
      <c r="C135" s="199"/>
      <c r="E135" s="127"/>
      <c r="F135" s="126"/>
      <c r="G135" s="127"/>
    </row>
    <row r="136" spans="1:7" s="184" customFormat="1" ht="11.65" x14ac:dyDescent="0.35">
      <c r="A136" s="124"/>
      <c r="B136" s="199"/>
      <c r="C136" s="199"/>
      <c r="E136" s="127"/>
      <c r="F136" s="126"/>
      <c r="G136" s="127"/>
    </row>
    <row r="137" spans="1:7" s="184" customFormat="1" ht="11.65" x14ac:dyDescent="0.35">
      <c r="A137" s="124"/>
      <c r="B137" s="199"/>
      <c r="C137" s="199"/>
      <c r="E137" s="127"/>
      <c r="F137" s="126"/>
      <c r="G137" s="127"/>
    </row>
    <row r="138" spans="1:7" s="184" customFormat="1" ht="11.65" x14ac:dyDescent="0.35">
      <c r="A138" s="124"/>
      <c r="B138" s="199"/>
      <c r="C138" s="199"/>
      <c r="E138" s="127"/>
      <c r="F138" s="126"/>
      <c r="G138" s="127"/>
    </row>
    <row r="139" spans="1:7" s="184" customFormat="1" ht="11.65" x14ac:dyDescent="0.35">
      <c r="A139" s="124"/>
      <c r="B139" s="199"/>
      <c r="C139" s="199"/>
      <c r="E139" s="127"/>
      <c r="F139" s="126"/>
      <c r="G139" s="127"/>
    </row>
    <row r="140" spans="1:7" s="184" customFormat="1" ht="11.65" x14ac:dyDescent="0.35">
      <c r="A140" s="124"/>
      <c r="B140" s="199"/>
      <c r="C140" s="199"/>
      <c r="E140" s="127"/>
      <c r="F140" s="126"/>
      <c r="G140" s="127"/>
    </row>
    <row r="141" spans="1:7" s="184" customFormat="1" ht="11.65" x14ac:dyDescent="0.35">
      <c r="A141" s="124"/>
      <c r="B141" s="199"/>
      <c r="C141" s="199"/>
      <c r="E141" s="127"/>
      <c r="F141" s="126"/>
      <c r="G141" s="127"/>
    </row>
    <row r="142" spans="1:7" s="184" customFormat="1" ht="11.65" x14ac:dyDescent="0.35">
      <c r="A142" s="124"/>
      <c r="B142" s="199"/>
      <c r="C142" s="199"/>
      <c r="E142" s="127"/>
      <c r="F142" s="126"/>
      <c r="G142" s="127"/>
    </row>
    <row r="143" spans="1:7" s="184" customFormat="1" ht="11.65" x14ac:dyDescent="0.35">
      <c r="A143" s="124"/>
      <c r="B143" s="199"/>
      <c r="C143" s="199"/>
      <c r="E143" s="127"/>
      <c r="F143" s="126"/>
      <c r="G143" s="127"/>
    </row>
    <row r="144" spans="1:7" s="184" customFormat="1" ht="11.65" x14ac:dyDescent="0.35">
      <c r="A144" s="124"/>
      <c r="B144" s="199"/>
      <c r="C144" s="199"/>
      <c r="E144" s="127"/>
      <c r="F144" s="126"/>
      <c r="G144" s="127"/>
    </row>
    <row r="145" spans="1:7" s="184" customFormat="1" ht="11.65" x14ac:dyDescent="0.35">
      <c r="A145" s="124"/>
      <c r="B145" s="199"/>
      <c r="C145" s="199"/>
      <c r="E145" s="127"/>
      <c r="F145" s="126"/>
      <c r="G145" s="127"/>
    </row>
    <row r="634" spans="2:7" s="124" customFormat="1" ht="11.65" x14ac:dyDescent="0.35">
      <c r="B634" s="100"/>
      <c r="C634" s="100"/>
      <c r="D634" s="184"/>
      <c r="E634" s="127"/>
      <c r="F634" s="126"/>
      <c r="G634" s="127"/>
    </row>
    <row r="635" spans="2:7" s="124" customFormat="1" ht="11.65" x14ac:dyDescent="0.35">
      <c r="B635" s="100"/>
      <c r="C635" s="100"/>
      <c r="D635" s="184"/>
      <c r="E635" s="127"/>
      <c r="F635" s="126"/>
      <c r="G635" s="127"/>
    </row>
    <row r="636" spans="2:7" s="124" customFormat="1" ht="11.65" x14ac:dyDescent="0.35">
      <c r="B636" s="100"/>
      <c r="C636" s="100"/>
      <c r="D636" s="184"/>
      <c r="E636" s="127"/>
      <c r="F636" s="126"/>
      <c r="G636" s="127"/>
    </row>
    <row r="637" spans="2:7" s="124" customFormat="1" ht="11.65" x14ac:dyDescent="0.35">
      <c r="B637" s="100"/>
      <c r="C637" s="100"/>
      <c r="D637" s="184"/>
      <c r="E637" s="127"/>
      <c r="F637" s="126"/>
      <c r="G637" s="127"/>
    </row>
    <row r="638" spans="2:7" s="124" customFormat="1" ht="11.65" x14ac:dyDescent="0.35">
      <c r="B638" s="100"/>
      <c r="C638" s="100"/>
      <c r="D638" s="184"/>
      <c r="E638" s="127"/>
      <c r="F638" s="126"/>
      <c r="G638" s="127"/>
    </row>
    <row r="639" spans="2:7" s="124" customFormat="1" ht="11.65" x14ac:dyDescent="0.35">
      <c r="B639" s="100"/>
      <c r="C639" s="100"/>
      <c r="D639" s="184"/>
      <c r="E639" s="127"/>
      <c r="F639" s="126"/>
      <c r="G639" s="127"/>
    </row>
    <row r="640" spans="2:7" s="124" customFormat="1" ht="11.65" x14ac:dyDescent="0.35">
      <c r="B640" s="100"/>
      <c r="C640" s="100"/>
      <c r="D640" s="184"/>
      <c r="E640" s="127"/>
      <c r="F640" s="126"/>
      <c r="G640" s="127"/>
    </row>
    <row r="641" spans="2:7" s="124" customFormat="1" ht="11.65" x14ac:dyDescent="0.35">
      <c r="B641" s="100"/>
      <c r="C641" s="100"/>
      <c r="D641" s="184"/>
      <c r="E641" s="127"/>
      <c r="F641" s="126"/>
      <c r="G641" s="127"/>
    </row>
    <row r="642" spans="2:7" s="124" customFormat="1" ht="11.65" x14ac:dyDescent="0.35">
      <c r="B642" s="100"/>
      <c r="C642" s="100"/>
      <c r="D642" s="184"/>
      <c r="E642" s="127"/>
      <c r="F642" s="126"/>
      <c r="G642" s="127"/>
    </row>
    <row r="643" spans="2:7" s="124" customFormat="1" ht="11.65" x14ac:dyDescent="0.35">
      <c r="B643" s="100"/>
      <c r="C643" s="100"/>
      <c r="D643" s="184"/>
      <c r="E643" s="127"/>
      <c r="F643" s="126"/>
      <c r="G643" s="127"/>
    </row>
    <row r="644" spans="2:7" s="124" customFormat="1" ht="11.65" x14ac:dyDescent="0.35">
      <c r="B644" s="100"/>
      <c r="C644" s="100"/>
      <c r="D644" s="184"/>
      <c r="E644" s="127"/>
      <c r="F644" s="126"/>
      <c r="G644" s="127"/>
    </row>
    <row r="645" spans="2:7" s="124" customFormat="1" ht="11.65" x14ac:dyDescent="0.35">
      <c r="B645" s="100"/>
      <c r="C645" s="100"/>
      <c r="D645" s="184"/>
      <c r="E645" s="127"/>
      <c r="F645" s="126"/>
      <c r="G645" s="127"/>
    </row>
    <row r="646" spans="2:7" s="124" customFormat="1" ht="11.65" x14ac:dyDescent="0.35">
      <c r="B646" s="100"/>
      <c r="C646" s="100"/>
      <c r="D646" s="184"/>
      <c r="E646" s="127"/>
      <c r="F646" s="126"/>
      <c r="G646" s="127"/>
    </row>
    <row r="647" spans="2:7" s="124" customFormat="1" ht="11.65" x14ac:dyDescent="0.35">
      <c r="B647" s="100"/>
      <c r="C647" s="100"/>
      <c r="D647" s="184"/>
      <c r="E647" s="127"/>
      <c r="F647" s="126"/>
      <c r="G647" s="127"/>
    </row>
    <row r="648" spans="2:7" s="124" customFormat="1" ht="11.65" x14ac:dyDescent="0.35">
      <c r="B648" s="100"/>
      <c r="C648" s="100"/>
      <c r="D648" s="184"/>
      <c r="E648" s="127"/>
      <c r="F648" s="126"/>
      <c r="G648" s="127"/>
    </row>
    <row r="649" spans="2:7" s="124" customFormat="1" ht="11.65" x14ac:dyDescent="0.35">
      <c r="B649" s="100"/>
      <c r="C649" s="100"/>
      <c r="D649" s="184"/>
      <c r="E649" s="127"/>
      <c r="F649" s="126"/>
      <c r="G649" s="127"/>
    </row>
    <row r="650" spans="2:7" s="124" customFormat="1" ht="11.65" x14ac:dyDescent="0.35">
      <c r="B650" s="100"/>
      <c r="C650" s="100"/>
      <c r="D650" s="184"/>
      <c r="E650" s="127"/>
      <c r="F650" s="126"/>
      <c r="G650" s="127"/>
    </row>
    <row r="651" spans="2:7" s="124" customFormat="1" ht="11.65" x14ac:dyDescent="0.35">
      <c r="B651" s="100"/>
      <c r="C651" s="100"/>
      <c r="D651" s="184"/>
      <c r="E651" s="127"/>
      <c r="F651" s="126"/>
      <c r="G651" s="127"/>
    </row>
    <row r="652" spans="2:7" s="124" customFormat="1" ht="11.65" x14ac:dyDescent="0.35">
      <c r="B652" s="100"/>
      <c r="C652" s="100"/>
      <c r="D652" s="184"/>
      <c r="E652" s="127"/>
      <c r="F652" s="126"/>
      <c r="G652" s="127"/>
    </row>
    <row r="653" spans="2:7" s="124" customFormat="1" ht="11.65" x14ac:dyDescent="0.35">
      <c r="B653" s="100"/>
      <c r="C653" s="100"/>
      <c r="D653" s="184"/>
      <c r="E653" s="127"/>
      <c r="F653" s="126"/>
      <c r="G653" s="127"/>
    </row>
    <row r="654" spans="2:7" s="124" customFormat="1" ht="11.65" x14ac:dyDescent="0.35">
      <c r="B654" s="100"/>
      <c r="C654" s="100"/>
      <c r="D654" s="184"/>
      <c r="E654" s="127"/>
      <c r="F654" s="126"/>
      <c r="G654" s="127"/>
    </row>
    <row r="655" spans="2:7" s="124" customFormat="1" ht="11.65" x14ac:dyDescent="0.35">
      <c r="B655" s="100"/>
      <c r="C655" s="100"/>
      <c r="D655" s="184"/>
      <c r="E655" s="127"/>
      <c r="F655" s="126"/>
      <c r="G655" s="127"/>
    </row>
    <row r="656" spans="2:7" s="124" customFormat="1" ht="11.65" x14ac:dyDescent="0.35">
      <c r="B656" s="100"/>
      <c r="C656" s="100"/>
      <c r="D656" s="184"/>
      <c r="E656" s="127"/>
      <c r="F656" s="126"/>
      <c r="G656" s="127"/>
    </row>
    <row r="657" spans="2:7" s="124" customFormat="1" ht="11.65" x14ac:dyDescent="0.35">
      <c r="B657" s="100"/>
      <c r="C657" s="100"/>
      <c r="D657" s="184"/>
      <c r="E657" s="127"/>
      <c r="F657" s="126"/>
      <c r="G657" s="127"/>
    </row>
    <row r="658" spans="2:7" s="124" customFormat="1" ht="11.65" x14ac:dyDescent="0.35">
      <c r="B658" s="100"/>
      <c r="C658" s="100"/>
      <c r="D658" s="184"/>
      <c r="E658" s="127"/>
      <c r="F658" s="126"/>
      <c r="G658" s="127"/>
    </row>
    <row r="659" spans="2:7" s="124" customFormat="1" ht="11.65" x14ac:dyDescent="0.35">
      <c r="B659" s="100"/>
      <c r="C659" s="100"/>
      <c r="D659" s="184"/>
      <c r="E659" s="127"/>
      <c r="F659" s="126"/>
      <c r="G659" s="127"/>
    </row>
    <row r="660" spans="2:7" s="124" customFormat="1" ht="11.65" x14ac:dyDescent="0.35">
      <c r="B660" s="100"/>
      <c r="C660" s="100"/>
      <c r="D660" s="184"/>
      <c r="E660" s="127"/>
      <c r="F660" s="126"/>
      <c r="G660" s="127"/>
    </row>
    <row r="661" spans="2:7" s="124" customFormat="1" ht="11.65" x14ac:dyDescent="0.35">
      <c r="B661" s="100"/>
      <c r="C661" s="100"/>
      <c r="D661" s="184"/>
      <c r="E661" s="127"/>
      <c r="F661" s="126"/>
      <c r="G661" s="127"/>
    </row>
    <row r="662" spans="2:7" s="124" customFormat="1" ht="11.65" x14ac:dyDescent="0.35">
      <c r="B662" s="100"/>
      <c r="C662" s="100"/>
      <c r="D662" s="184"/>
      <c r="E662" s="127"/>
      <c r="F662" s="126"/>
      <c r="G662" s="127"/>
    </row>
    <row r="663" spans="2:7" s="124" customFormat="1" ht="11.65" x14ac:dyDescent="0.35">
      <c r="B663" s="100"/>
      <c r="C663" s="100"/>
      <c r="D663" s="184"/>
      <c r="E663" s="127"/>
      <c r="F663" s="126"/>
      <c r="G663" s="127"/>
    </row>
    <row r="664" spans="2:7" s="124" customFormat="1" ht="11.65" x14ac:dyDescent="0.35">
      <c r="B664" s="100"/>
      <c r="C664" s="100"/>
      <c r="D664" s="184"/>
      <c r="E664" s="127"/>
      <c r="F664" s="126"/>
      <c r="G664" s="127"/>
    </row>
    <row r="665" spans="2:7" s="124" customFormat="1" ht="11.65" x14ac:dyDescent="0.35">
      <c r="B665" s="100"/>
      <c r="C665" s="100"/>
      <c r="D665" s="184"/>
      <c r="E665" s="127"/>
      <c r="F665" s="126"/>
      <c r="G665" s="127"/>
    </row>
    <row r="666" spans="2:7" s="124" customFormat="1" ht="11.65" x14ac:dyDescent="0.35">
      <c r="B666" s="100"/>
      <c r="C666" s="100"/>
      <c r="D666" s="184"/>
      <c r="E666" s="127"/>
      <c r="F666" s="126"/>
      <c r="G666" s="127"/>
    </row>
    <row r="667" spans="2:7" s="124" customFormat="1" ht="11.65" x14ac:dyDescent="0.35">
      <c r="B667" s="100"/>
      <c r="C667" s="100"/>
      <c r="D667" s="184"/>
      <c r="E667" s="127"/>
      <c r="F667" s="126"/>
      <c r="G667" s="127"/>
    </row>
    <row r="668" spans="2:7" s="124" customFormat="1" ht="11.65" x14ac:dyDescent="0.35">
      <c r="B668" s="100"/>
      <c r="C668" s="100"/>
      <c r="D668" s="184"/>
      <c r="E668" s="127"/>
      <c r="F668" s="126"/>
      <c r="G668" s="127"/>
    </row>
    <row r="669" spans="2:7" s="124" customFormat="1" ht="11.65" x14ac:dyDescent="0.35">
      <c r="B669" s="100"/>
      <c r="C669" s="100"/>
      <c r="D669" s="184"/>
      <c r="E669" s="127"/>
      <c r="F669" s="126"/>
      <c r="G669" s="127"/>
    </row>
    <row r="670" spans="2:7" s="124" customFormat="1" ht="11.65" x14ac:dyDescent="0.35">
      <c r="B670" s="100"/>
      <c r="C670" s="100"/>
      <c r="D670" s="184"/>
      <c r="E670" s="127"/>
      <c r="F670" s="126"/>
      <c r="G670" s="127"/>
    </row>
    <row r="671" spans="2:7" s="124" customFormat="1" ht="11.65" x14ac:dyDescent="0.35">
      <c r="B671" s="100"/>
      <c r="C671" s="100"/>
      <c r="D671" s="184"/>
      <c r="E671" s="127"/>
      <c r="F671" s="126"/>
      <c r="G671" s="127"/>
    </row>
    <row r="672" spans="2:7" s="124" customFormat="1" ht="11.65" x14ac:dyDescent="0.35">
      <c r="B672" s="100"/>
      <c r="C672" s="100"/>
      <c r="D672" s="184"/>
      <c r="E672" s="127"/>
      <c r="F672" s="126"/>
      <c r="G672" s="127"/>
    </row>
    <row r="673" spans="2:7" s="124" customFormat="1" ht="11.65" x14ac:dyDescent="0.35">
      <c r="B673" s="100"/>
      <c r="C673" s="100"/>
      <c r="D673" s="184"/>
      <c r="E673" s="127"/>
      <c r="F673" s="126"/>
      <c r="G673" s="127"/>
    </row>
    <row r="674" spans="2:7" s="124" customFormat="1" ht="11.65" x14ac:dyDescent="0.35">
      <c r="B674" s="100"/>
      <c r="C674" s="100"/>
      <c r="D674" s="184"/>
      <c r="E674" s="127"/>
      <c r="F674" s="126"/>
      <c r="G674" s="127"/>
    </row>
    <row r="675" spans="2:7" s="124" customFormat="1" ht="11.65" x14ac:dyDescent="0.35">
      <c r="B675" s="100"/>
      <c r="C675" s="100"/>
      <c r="D675" s="184"/>
      <c r="E675" s="127"/>
      <c r="F675" s="126"/>
      <c r="G675" s="127"/>
    </row>
    <row r="676" spans="2:7" s="124" customFormat="1" ht="11.65" x14ac:dyDescent="0.35">
      <c r="B676" s="100"/>
      <c r="C676" s="100"/>
      <c r="D676" s="184"/>
      <c r="E676" s="127"/>
      <c r="F676" s="126"/>
      <c r="G676" s="127"/>
    </row>
    <row r="677" spans="2:7" s="124" customFormat="1" ht="11.65" x14ac:dyDescent="0.35">
      <c r="B677" s="100"/>
      <c r="C677" s="100"/>
      <c r="D677" s="184"/>
      <c r="E677" s="127"/>
      <c r="F677" s="126"/>
      <c r="G677" s="127"/>
    </row>
    <row r="678" spans="2:7" s="124" customFormat="1" ht="11.65" x14ac:dyDescent="0.35">
      <c r="B678" s="100"/>
      <c r="C678" s="100"/>
      <c r="D678" s="184"/>
      <c r="E678" s="127"/>
      <c r="F678" s="126"/>
      <c r="G678" s="127"/>
    </row>
    <row r="679" spans="2:7" s="124" customFormat="1" ht="11.65" x14ac:dyDescent="0.35">
      <c r="B679" s="100"/>
      <c r="C679" s="100"/>
      <c r="D679" s="184"/>
      <c r="E679" s="127"/>
      <c r="F679" s="126"/>
      <c r="G679" s="127"/>
    </row>
    <row r="680" spans="2:7" s="124" customFormat="1" ht="11.65" x14ac:dyDescent="0.35">
      <c r="B680" s="100"/>
      <c r="C680" s="100"/>
      <c r="D680" s="184"/>
      <c r="E680" s="127"/>
      <c r="F680" s="126"/>
      <c r="G680" s="127"/>
    </row>
    <row r="681" spans="2:7" s="124" customFormat="1" ht="11.65" x14ac:dyDescent="0.35">
      <c r="B681" s="100"/>
      <c r="C681" s="100"/>
      <c r="D681" s="184"/>
      <c r="E681" s="127"/>
      <c r="F681" s="126"/>
      <c r="G681" s="127"/>
    </row>
    <row r="682" spans="2:7" s="124" customFormat="1" ht="11.65" x14ac:dyDescent="0.35">
      <c r="B682" s="100"/>
      <c r="C682" s="100"/>
      <c r="D682" s="184"/>
      <c r="E682" s="127"/>
      <c r="F682" s="126"/>
      <c r="G682" s="127"/>
    </row>
    <row r="683" spans="2:7" s="124" customFormat="1" ht="11.65" x14ac:dyDescent="0.35">
      <c r="B683" s="100"/>
      <c r="C683" s="100"/>
      <c r="D683" s="184"/>
      <c r="E683" s="127"/>
      <c r="F683" s="126"/>
      <c r="G683" s="127"/>
    </row>
    <row r="684" spans="2:7" s="124" customFormat="1" ht="11.65" x14ac:dyDescent="0.35">
      <c r="B684" s="100"/>
      <c r="C684" s="100"/>
      <c r="D684" s="184"/>
      <c r="E684" s="127"/>
      <c r="F684" s="126"/>
      <c r="G684" s="127"/>
    </row>
    <row r="685" spans="2:7" s="124" customFormat="1" ht="11.65" x14ac:dyDescent="0.35">
      <c r="B685" s="100"/>
      <c r="C685" s="100"/>
      <c r="D685" s="184"/>
      <c r="E685" s="127"/>
      <c r="F685" s="126"/>
      <c r="G685" s="127"/>
    </row>
    <row r="686" spans="2:7" s="124" customFormat="1" ht="11.65" x14ac:dyDescent="0.35">
      <c r="B686" s="100"/>
      <c r="C686" s="100"/>
      <c r="D686" s="184"/>
      <c r="E686" s="127"/>
      <c r="F686" s="126"/>
      <c r="G686" s="127"/>
    </row>
    <row r="687" spans="2:7" s="124" customFormat="1" ht="11.65" x14ac:dyDescent="0.35">
      <c r="B687" s="100"/>
      <c r="C687" s="100"/>
      <c r="D687" s="184"/>
      <c r="E687" s="127"/>
      <c r="F687" s="126"/>
      <c r="G687" s="127"/>
    </row>
    <row r="688" spans="2:7" s="124" customFormat="1" ht="11.65" x14ac:dyDescent="0.35">
      <c r="B688" s="100"/>
      <c r="C688" s="100"/>
      <c r="D688" s="184"/>
      <c r="E688" s="127"/>
      <c r="F688" s="126"/>
      <c r="G688" s="127"/>
    </row>
    <row r="689" spans="2:7" s="124" customFormat="1" ht="11.65" x14ac:dyDescent="0.35">
      <c r="B689" s="100"/>
      <c r="C689" s="100"/>
      <c r="D689" s="184"/>
      <c r="E689" s="127"/>
      <c r="F689" s="126"/>
      <c r="G689" s="127"/>
    </row>
    <row r="690" spans="2:7" s="124" customFormat="1" ht="11.65" x14ac:dyDescent="0.35">
      <c r="B690" s="100"/>
      <c r="C690" s="100"/>
      <c r="D690" s="184"/>
      <c r="E690" s="127"/>
      <c r="F690" s="126"/>
      <c r="G690" s="127"/>
    </row>
    <row r="691" spans="2:7" s="124" customFormat="1" ht="11.65" x14ac:dyDescent="0.35">
      <c r="B691" s="100"/>
      <c r="C691" s="100"/>
      <c r="D691" s="184"/>
      <c r="E691" s="127"/>
      <c r="F691" s="126"/>
      <c r="G691" s="127"/>
    </row>
    <row r="692" spans="2:7" s="124" customFormat="1" ht="11.65" x14ac:dyDescent="0.35">
      <c r="B692" s="100"/>
      <c r="C692" s="100"/>
      <c r="D692" s="184"/>
      <c r="E692" s="127"/>
      <c r="F692" s="126"/>
      <c r="G692" s="127"/>
    </row>
    <row r="693" spans="2:7" s="124" customFormat="1" ht="11.65" x14ac:dyDescent="0.35">
      <c r="B693" s="100"/>
      <c r="C693" s="100"/>
      <c r="D693" s="184"/>
      <c r="E693" s="127"/>
      <c r="F693" s="126"/>
      <c r="G693" s="127"/>
    </row>
    <row r="694" spans="2:7" s="124" customFormat="1" ht="11.65" x14ac:dyDescent="0.35">
      <c r="B694" s="100"/>
      <c r="C694" s="100"/>
      <c r="D694" s="184"/>
      <c r="E694" s="127"/>
      <c r="F694" s="126"/>
      <c r="G694" s="127"/>
    </row>
    <row r="695" spans="2:7" s="124" customFormat="1" ht="11.65" x14ac:dyDescent="0.35">
      <c r="B695" s="100"/>
      <c r="C695" s="100"/>
      <c r="D695" s="184"/>
      <c r="E695" s="127"/>
      <c r="F695" s="126"/>
      <c r="G695" s="127"/>
    </row>
    <row r="696" spans="2:7" s="124" customFormat="1" ht="11.65" x14ac:dyDescent="0.35">
      <c r="B696" s="100"/>
      <c r="C696" s="100"/>
      <c r="D696" s="184"/>
      <c r="E696" s="127"/>
      <c r="F696" s="126"/>
      <c r="G696" s="127"/>
    </row>
    <row r="697" spans="2:7" s="124" customFormat="1" ht="11.65" x14ac:dyDescent="0.35">
      <c r="B697" s="100"/>
      <c r="C697" s="100"/>
      <c r="D697" s="184"/>
      <c r="E697" s="127"/>
      <c r="F697" s="126"/>
      <c r="G697" s="127"/>
    </row>
    <row r="698" spans="2:7" s="124" customFormat="1" ht="11.65" x14ac:dyDescent="0.35">
      <c r="B698" s="100"/>
      <c r="C698" s="100"/>
      <c r="D698" s="184"/>
      <c r="E698" s="127"/>
      <c r="F698" s="126"/>
      <c r="G698" s="127"/>
    </row>
    <row r="699" spans="2:7" s="124" customFormat="1" ht="11.65" x14ac:dyDescent="0.35">
      <c r="B699" s="100"/>
      <c r="C699" s="100"/>
      <c r="D699" s="184"/>
      <c r="E699" s="127"/>
      <c r="F699" s="126"/>
      <c r="G699" s="127"/>
    </row>
    <row r="700" spans="2:7" s="124" customFormat="1" ht="11.65" x14ac:dyDescent="0.35">
      <c r="B700" s="100"/>
      <c r="C700" s="100"/>
      <c r="D700" s="184"/>
      <c r="E700" s="127"/>
      <c r="F700" s="126"/>
      <c r="G700" s="127"/>
    </row>
    <row r="701" spans="2:7" s="124" customFormat="1" ht="11.65" x14ac:dyDescent="0.35">
      <c r="B701" s="100"/>
      <c r="C701" s="100"/>
      <c r="D701" s="184"/>
      <c r="E701" s="127"/>
      <c r="F701" s="126"/>
      <c r="G701" s="127"/>
    </row>
    <row r="702" spans="2:7" s="124" customFormat="1" ht="11.65" x14ac:dyDescent="0.35">
      <c r="B702" s="100"/>
      <c r="C702" s="100"/>
      <c r="D702" s="184"/>
      <c r="E702" s="127"/>
      <c r="F702" s="126"/>
      <c r="G702" s="127"/>
    </row>
    <row r="703" spans="2:7" s="124" customFormat="1" ht="11.65" x14ac:dyDescent="0.35">
      <c r="B703" s="100"/>
      <c r="C703" s="100"/>
      <c r="D703" s="184"/>
      <c r="E703" s="127"/>
      <c r="F703" s="126"/>
      <c r="G703" s="127"/>
    </row>
    <row r="704" spans="2:7" s="124" customFormat="1" ht="11.65" x14ac:dyDescent="0.35">
      <c r="B704" s="100"/>
      <c r="C704" s="100"/>
      <c r="D704" s="184"/>
      <c r="E704" s="127"/>
      <c r="F704" s="126"/>
      <c r="G704" s="127"/>
    </row>
    <row r="705" spans="2:7" s="124" customFormat="1" ht="11.65" x14ac:dyDescent="0.35">
      <c r="B705" s="100"/>
      <c r="C705" s="100"/>
      <c r="D705" s="184"/>
      <c r="E705" s="127"/>
      <c r="F705" s="126"/>
      <c r="G705" s="127"/>
    </row>
    <row r="706" spans="2:7" s="124" customFormat="1" ht="11.65" x14ac:dyDescent="0.35">
      <c r="B706" s="100"/>
      <c r="C706" s="100"/>
      <c r="D706" s="184"/>
      <c r="E706" s="127"/>
      <c r="F706" s="126"/>
      <c r="G706" s="127"/>
    </row>
    <row r="707" spans="2:7" s="124" customFormat="1" ht="11.65" x14ac:dyDescent="0.35">
      <c r="B707" s="100"/>
      <c r="C707" s="100"/>
      <c r="D707" s="184"/>
      <c r="E707" s="127"/>
      <c r="F707" s="126"/>
      <c r="G707" s="127"/>
    </row>
    <row r="708" spans="2:7" s="124" customFormat="1" ht="11.65" x14ac:dyDescent="0.35">
      <c r="B708" s="100"/>
      <c r="C708" s="100"/>
      <c r="D708" s="184"/>
      <c r="E708" s="127"/>
      <c r="F708" s="126"/>
      <c r="G708" s="127"/>
    </row>
    <row r="709" spans="2:7" s="124" customFormat="1" ht="11.65" x14ac:dyDescent="0.35">
      <c r="B709" s="100"/>
      <c r="C709" s="100"/>
      <c r="D709" s="184"/>
      <c r="E709" s="127"/>
      <c r="F709" s="126"/>
      <c r="G709" s="127"/>
    </row>
    <row r="710" spans="2:7" s="124" customFormat="1" ht="11.65" x14ac:dyDescent="0.35">
      <c r="B710" s="100"/>
      <c r="C710" s="100"/>
      <c r="D710" s="184"/>
      <c r="E710" s="127"/>
      <c r="F710" s="126"/>
      <c r="G710" s="127"/>
    </row>
    <row r="711" spans="2:7" s="124" customFormat="1" ht="11.65" x14ac:dyDescent="0.35">
      <c r="B711" s="100"/>
      <c r="C711" s="100"/>
      <c r="D711" s="184"/>
      <c r="E711" s="127"/>
      <c r="F711" s="126"/>
      <c r="G711" s="127"/>
    </row>
    <row r="712" spans="2:7" s="124" customFormat="1" ht="11.65" x14ac:dyDescent="0.35">
      <c r="B712" s="100"/>
      <c r="C712" s="100"/>
      <c r="D712" s="184"/>
      <c r="E712" s="127"/>
      <c r="F712" s="126"/>
      <c r="G712" s="127"/>
    </row>
    <row r="713" spans="2:7" s="124" customFormat="1" ht="11.65" x14ac:dyDescent="0.35">
      <c r="B713" s="100"/>
      <c r="C713" s="100"/>
      <c r="D713" s="184"/>
      <c r="E713" s="127"/>
      <c r="F713" s="126"/>
      <c r="G713" s="127"/>
    </row>
    <row r="714" spans="2:7" s="124" customFormat="1" ht="11.65" x14ac:dyDescent="0.35">
      <c r="B714" s="100"/>
      <c r="C714" s="100"/>
      <c r="D714" s="184"/>
      <c r="E714" s="127"/>
      <c r="F714" s="126"/>
      <c r="G714" s="127"/>
    </row>
    <row r="715" spans="2:7" s="124" customFormat="1" ht="11.65" x14ac:dyDescent="0.35">
      <c r="B715" s="100"/>
      <c r="C715" s="100"/>
      <c r="D715" s="184"/>
      <c r="E715" s="127"/>
      <c r="F715" s="126"/>
      <c r="G715" s="127"/>
    </row>
    <row r="716" spans="2:7" s="124" customFormat="1" ht="11.65" x14ac:dyDescent="0.35">
      <c r="B716" s="100"/>
      <c r="C716" s="100"/>
      <c r="D716" s="184"/>
      <c r="E716" s="127"/>
      <c r="F716" s="126"/>
      <c r="G716" s="127"/>
    </row>
    <row r="717" spans="2:7" s="124" customFormat="1" ht="11.65" x14ac:dyDescent="0.35">
      <c r="B717" s="100"/>
      <c r="C717" s="100"/>
      <c r="D717" s="184"/>
      <c r="E717" s="127"/>
      <c r="F717" s="126"/>
      <c r="G717" s="127"/>
    </row>
    <row r="718" spans="2:7" s="124" customFormat="1" ht="11.65" x14ac:dyDescent="0.35">
      <c r="B718" s="100"/>
      <c r="C718" s="100"/>
      <c r="D718" s="184"/>
      <c r="E718" s="127"/>
      <c r="F718" s="126"/>
      <c r="G718" s="127"/>
    </row>
    <row r="719" spans="2:7" s="124" customFormat="1" ht="11.65" x14ac:dyDescent="0.35">
      <c r="B719" s="100"/>
      <c r="C719" s="100"/>
      <c r="D719" s="184"/>
      <c r="E719" s="127"/>
      <c r="F719" s="126"/>
      <c r="G719" s="127"/>
    </row>
    <row r="720" spans="2:7" s="124" customFormat="1" ht="11.65" x14ac:dyDescent="0.35">
      <c r="B720" s="100"/>
      <c r="C720" s="100"/>
      <c r="D720" s="184"/>
      <c r="E720" s="127"/>
      <c r="F720" s="126"/>
      <c r="G720" s="127"/>
    </row>
    <row r="721" spans="2:7" s="124" customFormat="1" ht="11.65" x14ac:dyDescent="0.35">
      <c r="B721" s="100"/>
      <c r="C721" s="100"/>
      <c r="D721" s="184"/>
      <c r="E721" s="127"/>
      <c r="F721" s="126"/>
      <c r="G721" s="127"/>
    </row>
    <row r="722" spans="2:7" s="124" customFormat="1" ht="11.65" x14ac:dyDescent="0.35">
      <c r="B722" s="100"/>
      <c r="C722" s="100"/>
      <c r="D722" s="184"/>
      <c r="E722" s="127"/>
      <c r="F722" s="126"/>
      <c r="G722" s="127"/>
    </row>
    <row r="723" spans="2:7" s="124" customFormat="1" ht="11.65" x14ac:dyDescent="0.35">
      <c r="B723" s="100"/>
      <c r="C723" s="100"/>
      <c r="D723" s="184"/>
      <c r="E723" s="127"/>
      <c r="F723" s="126"/>
      <c r="G723" s="127"/>
    </row>
    <row r="724" spans="2:7" s="124" customFormat="1" ht="11.65" x14ac:dyDescent="0.35">
      <c r="B724" s="100"/>
      <c r="C724" s="100"/>
      <c r="D724" s="184"/>
      <c r="E724" s="127"/>
      <c r="F724" s="126"/>
      <c r="G724" s="127"/>
    </row>
    <row r="725" spans="2:7" s="124" customFormat="1" ht="11.65" x14ac:dyDescent="0.35">
      <c r="B725" s="100"/>
      <c r="C725" s="100"/>
      <c r="D725" s="184"/>
      <c r="E725" s="127"/>
      <c r="F725" s="126"/>
      <c r="G725" s="127"/>
    </row>
    <row r="726" spans="2:7" s="124" customFormat="1" ht="11.65" x14ac:dyDescent="0.35">
      <c r="B726" s="100"/>
      <c r="C726" s="100"/>
      <c r="D726" s="184"/>
      <c r="E726" s="127"/>
      <c r="F726" s="126"/>
      <c r="G726" s="127"/>
    </row>
    <row r="727" spans="2:7" s="124" customFormat="1" ht="11.65" x14ac:dyDescent="0.35">
      <c r="B727" s="100"/>
      <c r="C727" s="100"/>
      <c r="D727" s="184"/>
      <c r="E727" s="127"/>
      <c r="F727" s="126"/>
      <c r="G727" s="127"/>
    </row>
    <row r="728" spans="2:7" s="124" customFormat="1" ht="11.65" x14ac:dyDescent="0.35">
      <c r="B728" s="100"/>
      <c r="C728" s="100"/>
      <c r="D728" s="184"/>
      <c r="E728" s="127"/>
      <c r="F728" s="126"/>
      <c r="G728" s="127"/>
    </row>
    <row r="729" spans="2:7" s="124" customFormat="1" ht="11.65" x14ac:dyDescent="0.35">
      <c r="B729" s="100"/>
      <c r="C729" s="100"/>
      <c r="D729" s="184"/>
      <c r="E729" s="127"/>
      <c r="F729" s="126"/>
      <c r="G729" s="127"/>
    </row>
    <row r="730" spans="2:7" s="124" customFormat="1" ht="11.65" x14ac:dyDescent="0.35">
      <c r="B730" s="100"/>
      <c r="C730" s="100"/>
      <c r="D730" s="184"/>
      <c r="E730" s="127"/>
      <c r="F730" s="126"/>
      <c r="G730" s="127"/>
    </row>
    <row r="731" spans="2:7" s="124" customFormat="1" ht="11.65" x14ac:dyDescent="0.35">
      <c r="B731" s="100"/>
      <c r="C731" s="100"/>
      <c r="D731" s="184"/>
      <c r="E731" s="127"/>
      <c r="F731" s="126"/>
      <c r="G731" s="127"/>
    </row>
    <row r="732" spans="2:7" s="124" customFormat="1" ht="11.65" x14ac:dyDescent="0.35">
      <c r="B732" s="100"/>
      <c r="C732" s="100"/>
      <c r="D732" s="184"/>
      <c r="E732" s="127"/>
      <c r="F732" s="126"/>
      <c r="G732" s="127"/>
    </row>
    <row r="733" spans="2:7" s="124" customFormat="1" ht="11.65" x14ac:dyDescent="0.35">
      <c r="B733" s="100"/>
      <c r="C733" s="100"/>
      <c r="D733" s="184"/>
      <c r="E733" s="127"/>
      <c r="F733" s="126"/>
      <c r="G733" s="127"/>
    </row>
    <row r="734" spans="2:7" s="124" customFormat="1" ht="11.65" x14ac:dyDescent="0.35">
      <c r="B734" s="100"/>
      <c r="C734" s="100"/>
      <c r="D734" s="184"/>
      <c r="E734" s="127"/>
      <c r="F734" s="126"/>
      <c r="G734" s="127"/>
    </row>
    <row r="735" spans="2:7" s="124" customFormat="1" ht="11.65" x14ac:dyDescent="0.35">
      <c r="B735" s="100"/>
      <c r="C735" s="100"/>
      <c r="D735" s="184"/>
      <c r="E735" s="127"/>
      <c r="F735" s="126"/>
      <c r="G735" s="127"/>
    </row>
    <row r="736" spans="2:7" s="124" customFormat="1" ht="11.65" x14ac:dyDescent="0.35">
      <c r="B736" s="100"/>
      <c r="C736" s="100"/>
      <c r="D736" s="184"/>
      <c r="E736" s="127"/>
      <c r="F736" s="126"/>
      <c r="G736" s="127"/>
    </row>
    <row r="737" spans="2:7" s="124" customFormat="1" ht="11.65" x14ac:dyDescent="0.35">
      <c r="B737" s="100"/>
      <c r="C737" s="100"/>
      <c r="D737" s="184"/>
      <c r="E737" s="127"/>
      <c r="F737" s="126"/>
      <c r="G737" s="127"/>
    </row>
    <row r="738" spans="2:7" s="124" customFormat="1" ht="11.65" x14ac:dyDescent="0.35">
      <c r="B738" s="100"/>
      <c r="C738" s="100"/>
      <c r="D738" s="184"/>
      <c r="E738" s="127"/>
      <c r="F738" s="126"/>
      <c r="G738" s="127"/>
    </row>
    <row r="739" spans="2:7" s="124" customFormat="1" ht="11.65" x14ac:dyDescent="0.35">
      <c r="B739" s="100"/>
      <c r="C739" s="100"/>
      <c r="D739" s="184"/>
      <c r="E739" s="127"/>
      <c r="F739" s="126"/>
      <c r="G739" s="127"/>
    </row>
    <row r="740" spans="2:7" s="124" customFormat="1" ht="11.65" x14ac:dyDescent="0.35">
      <c r="B740" s="100"/>
      <c r="C740" s="100"/>
      <c r="D740" s="184"/>
      <c r="E740" s="127"/>
      <c r="F740" s="126"/>
      <c r="G740"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sheetData>
  <sheetProtection algorithmName="SHA-512" hashValue="sYC159EO5Quq3ep+KQtJDdYlp4QT1qbAMCGEylM2QM2zDUsoWthVsSf0yMeCG0xky5PRA7U1O7lFskj6KDPkyA==" saltValue="RTAvh/qXRy/Xm/uoEfqhH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rowBreaks count="1" manualBreakCount="1">
    <brk id="59" max="16383"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EE6E-1C3C-47B4-AA1D-8C4CF40F158E}">
  <sheetPr codeName="List14">
    <pageSetUpPr fitToPage="1"/>
  </sheetPr>
  <dimension ref="A1:G1532"/>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00" customWidth="1"/>
    <col min="4" max="4" width="4.73046875" style="184" customWidth="1"/>
    <col min="5" max="5" width="10.73046875" style="127" customWidth="1"/>
    <col min="6" max="6" width="10.73046875" style="126" customWidth="1"/>
    <col min="7" max="7" width="12.73046875" style="127" customWidth="1"/>
  </cols>
  <sheetData>
    <row r="1" spans="1:7" x14ac:dyDescent="0.35">
      <c r="A1" s="34" t="s">
        <v>5</v>
      </c>
      <c r="B1" s="35" t="str">
        <f>'0_Osebe'!$B$1</f>
        <v>UNIVERZA V LJUBLJANI</v>
      </c>
      <c r="C1" s="35" t="str">
        <f>'0_Osebe'!$C$1</f>
        <v>UNIVERSITY IN LJUBLJANA</v>
      </c>
      <c r="D1" s="200"/>
      <c r="E1" s="52"/>
      <c r="F1" s="52"/>
    </row>
    <row r="2" spans="1:7" x14ac:dyDescent="0.35">
      <c r="A2" s="34"/>
      <c r="B2" s="38"/>
      <c r="C2" s="38"/>
      <c r="D2" s="200"/>
      <c r="E2" s="52"/>
      <c r="F2" s="52"/>
    </row>
    <row r="3" spans="1:7" x14ac:dyDescent="0.35">
      <c r="A3" s="34" t="s">
        <v>8</v>
      </c>
      <c r="B3" s="35" t="str">
        <f>'0_Osebe'!$B$3</f>
        <v>Fakulteta za strojništvo</v>
      </c>
      <c r="C3" s="35" t="str">
        <f>'0_Osebe'!$C$3</f>
        <v>Faculty of Mechanical Engineering</v>
      </c>
      <c r="D3" s="200"/>
      <c r="E3" s="52"/>
      <c r="F3" s="52"/>
    </row>
    <row r="4" spans="1:7" x14ac:dyDescent="0.35">
      <c r="A4" s="34" t="s">
        <v>7</v>
      </c>
      <c r="B4" s="35" t="str">
        <f>'0_Osebe'!$B$4</f>
        <v>AKUSTIČNE CELICE</v>
      </c>
      <c r="C4" s="35" t="str">
        <f>'0_Osebe'!$C$4</f>
        <v>ACOUSTIC CELLS</v>
      </c>
      <c r="D4" s="200"/>
      <c r="E4" s="52"/>
      <c r="F4" s="52"/>
    </row>
    <row r="5" spans="1:7" s="131" customFormat="1" ht="13.15" x14ac:dyDescent="0.35">
      <c r="A5" s="128"/>
      <c r="B5" s="129"/>
      <c r="C5" s="129"/>
      <c r="D5" s="130"/>
      <c r="E5" s="130"/>
      <c r="F5" s="130"/>
      <c r="G5" s="130"/>
    </row>
    <row r="6" spans="1:7" x14ac:dyDescent="0.35">
      <c r="A6" s="110"/>
      <c r="B6" s="132"/>
      <c r="C6" s="132"/>
      <c r="D6" s="75"/>
      <c r="E6" s="133"/>
      <c r="F6" s="108"/>
      <c r="G6" s="133"/>
    </row>
    <row r="7" spans="1:7" x14ac:dyDescent="0.35">
      <c r="A7" s="134" t="s">
        <v>371</v>
      </c>
      <c r="B7" s="35" t="s">
        <v>150</v>
      </c>
      <c r="C7" s="35" t="s">
        <v>905</v>
      </c>
      <c r="D7" s="135"/>
      <c r="E7" s="136"/>
      <c r="F7" s="137"/>
      <c r="G7" s="138"/>
    </row>
    <row r="8" spans="1:7" x14ac:dyDescent="0.35">
      <c r="A8" s="139" t="s">
        <v>372</v>
      </c>
      <c r="B8" s="140" t="s">
        <v>153</v>
      </c>
      <c r="C8" s="140" t="s">
        <v>792</v>
      </c>
      <c r="D8" s="135"/>
      <c r="E8" s="136"/>
      <c r="F8" s="137"/>
      <c r="G8" s="141">
        <f>G71</f>
        <v>0</v>
      </c>
    </row>
    <row r="9" spans="1:7" x14ac:dyDescent="0.35">
      <c r="A9" s="34"/>
      <c r="B9" s="38"/>
      <c r="C9" s="38"/>
      <c r="D9" s="201"/>
      <c r="E9" s="133"/>
      <c r="F9" s="108"/>
      <c r="G9" s="133"/>
    </row>
    <row r="10" spans="1:7" x14ac:dyDescent="0.35">
      <c r="A10" s="122" t="s">
        <v>890</v>
      </c>
      <c r="B10" s="38"/>
      <c r="C10" s="38"/>
      <c r="D10" s="201"/>
      <c r="E10" s="133"/>
      <c r="F10" s="108"/>
      <c r="G10" s="133"/>
    </row>
    <row r="11" spans="1:7" x14ac:dyDescent="0.35">
      <c r="A11" s="143"/>
      <c r="B11" s="35"/>
      <c r="C11" s="35"/>
      <c r="D11" s="202"/>
      <c r="E11" s="145"/>
      <c r="F11" s="146"/>
      <c r="G11" s="145"/>
    </row>
    <row r="12" spans="1:7" x14ac:dyDescent="0.35">
      <c r="A12" s="147" t="s">
        <v>0</v>
      </c>
      <c r="B12" s="148" t="s">
        <v>1</v>
      </c>
      <c r="C12" s="148" t="s">
        <v>893</v>
      </c>
      <c r="D12" s="149" t="s">
        <v>34</v>
      </c>
      <c r="E12" s="150" t="s">
        <v>2</v>
      </c>
      <c r="F12" s="151" t="s">
        <v>33</v>
      </c>
      <c r="G12" s="152" t="s">
        <v>3</v>
      </c>
    </row>
    <row r="13" spans="1:7" x14ac:dyDescent="0.35">
      <c r="A13" s="153"/>
      <c r="B13" s="154"/>
      <c r="C13" s="155"/>
      <c r="D13" s="156"/>
      <c r="E13" s="157"/>
      <c r="F13" s="158"/>
      <c r="G13" s="159"/>
    </row>
    <row r="14" spans="1:7" s="162" customFormat="1" ht="13.15" x14ac:dyDescent="0.4">
      <c r="A14" s="160" t="s">
        <v>271</v>
      </c>
      <c r="B14" s="161" t="str">
        <f>$B$8</f>
        <v>TLAKARSKA DELA</v>
      </c>
      <c r="C14" s="161" t="str">
        <f>$C$8</f>
        <v>PRESS WORKS</v>
      </c>
      <c r="D14" s="166"/>
      <c r="E14" s="167"/>
      <c r="F14" s="168"/>
      <c r="G14" s="169"/>
    </row>
    <row r="15" spans="1:7" x14ac:dyDescent="0.35">
      <c r="A15" s="163"/>
      <c r="B15" s="164"/>
      <c r="C15" s="165"/>
      <c r="D15" s="166"/>
      <c r="E15" s="167"/>
      <c r="F15" s="168"/>
      <c r="G15" s="169"/>
    </row>
    <row r="16" spans="1:7" ht="81.400000000000006" x14ac:dyDescent="0.35">
      <c r="A16" s="179"/>
      <c r="B16" s="171" t="s">
        <v>461</v>
      </c>
      <c r="C16" s="172" t="s">
        <v>510</v>
      </c>
      <c r="D16" s="173"/>
      <c r="E16" s="214"/>
      <c r="F16" s="168"/>
      <c r="G16" s="169"/>
    </row>
    <row r="17" spans="1:7" x14ac:dyDescent="0.35">
      <c r="A17" s="179"/>
      <c r="B17" s="171"/>
      <c r="C17" s="172"/>
      <c r="D17" s="173"/>
      <c r="E17" s="214"/>
      <c r="F17" s="168"/>
      <c r="G17" s="169"/>
    </row>
    <row r="18" spans="1:7" x14ac:dyDescent="0.35">
      <c r="A18" s="170"/>
      <c r="B18" s="176" t="s">
        <v>162</v>
      </c>
      <c r="C18" s="177" t="s">
        <v>519</v>
      </c>
      <c r="D18" s="173"/>
      <c r="E18" s="174"/>
      <c r="F18" s="168"/>
      <c r="G18" s="169"/>
    </row>
    <row r="19" spans="1:7" ht="23.25" x14ac:dyDescent="0.35">
      <c r="A19" s="179" t="s">
        <v>163</v>
      </c>
      <c r="B19" s="171" t="s">
        <v>164</v>
      </c>
      <c r="C19" s="172" t="s">
        <v>520</v>
      </c>
      <c r="D19" s="173"/>
      <c r="E19" s="180"/>
      <c r="F19" s="168"/>
      <c r="G19" s="169"/>
    </row>
    <row r="20" spans="1:7" ht="34.9" x14ac:dyDescent="0.35">
      <c r="A20" s="179" t="s">
        <v>165</v>
      </c>
      <c r="B20" s="171" t="s">
        <v>166</v>
      </c>
      <c r="C20" s="172" t="s">
        <v>521</v>
      </c>
      <c r="D20" s="173"/>
      <c r="E20" s="180"/>
      <c r="F20" s="168"/>
      <c r="G20" s="169"/>
    </row>
    <row r="21" spans="1:7" ht="23.25" x14ac:dyDescent="0.35">
      <c r="A21" s="179" t="s">
        <v>167</v>
      </c>
      <c r="B21" s="171" t="s">
        <v>168</v>
      </c>
      <c r="C21" s="172" t="s">
        <v>522</v>
      </c>
      <c r="D21" s="173"/>
      <c r="E21" s="180"/>
      <c r="F21" s="168"/>
      <c r="G21" s="169"/>
    </row>
    <row r="22" spans="1:7" ht="23.25" x14ac:dyDescent="0.35">
      <c r="A22" s="179"/>
      <c r="B22" s="171" t="s">
        <v>169</v>
      </c>
      <c r="C22" s="172" t="s">
        <v>523</v>
      </c>
      <c r="D22" s="173"/>
      <c r="E22" s="180"/>
      <c r="F22" s="168"/>
      <c r="G22" s="169"/>
    </row>
    <row r="23" spans="1:7" x14ac:dyDescent="0.35">
      <c r="A23" s="179"/>
      <c r="B23" s="171" t="s">
        <v>170</v>
      </c>
      <c r="C23" s="172" t="s">
        <v>524</v>
      </c>
      <c r="D23" s="173"/>
      <c r="E23" s="180"/>
      <c r="F23" s="168"/>
      <c r="G23" s="178"/>
    </row>
    <row r="24" spans="1:7" ht="23.25" x14ac:dyDescent="0.35">
      <c r="A24" s="179"/>
      <c r="B24" s="171" t="s">
        <v>171</v>
      </c>
      <c r="C24" s="172" t="s">
        <v>525</v>
      </c>
      <c r="D24" s="173"/>
      <c r="E24" s="180"/>
      <c r="F24" s="168"/>
      <c r="G24" s="169"/>
    </row>
    <row r="25" spans="1:7" x14ac:dyDescent="0.35">
      <c r="A25" s="179"/>
      <c r="B25" s="171" t="s">
        <v>172</v>
      </c>
      <c r="C25" s="172" t="s">
        <v>526</v>
      </c>
      <c r="D25" s="173"/>
      <c r="E25" s="180"/>
      <c r="F25" s="168"/>
      <c r="G25" s="169"/>
    </row>
    <row r="26" spans="1:7" x14ac:dyDescent="0.35">
      <c r="A26" s="179"/>
      <c r="B26" s="171" t="s">
        <v>173</v>
      </c>
      <c r="C26" s="172" t="s">
        <v>527</v>
      </c>
      <c r="D26" s="173"/>
      <c r="E26" s="180"/>
      <c r="F26" s="168"/>
      <c r="G26" s="169"/>
    </row>
    <row r="27" spans="1:7" ht="34.9" x14ac:dyDescent="0.35">
      <c r="A27" s="179"/>
      <c r="B27" s="171" t="s">
        <v>174</v>
      </c>
      <c r="C27" s="172" t="s">
        <v>528</v>
      </c>
      <c r="D27" s="173"/>
      <c r="E27" s="180"/>
      <c r="F27" s="168"/>
      <c r="G27" s="169"/>
    </row>
    <row r="28" spans="1:7" x14ac:dyDescent="0.35">
      <c r="A28" s="179"/>
      <c r="B28" s="171" t="s">
        <v>175</v>
      </c>
      <c r="C28" s="172" t="s">
        <v>529</v>
      </c>
      <c r="D28" s="173"/>
      <c r="E28" s="180"/>
      <c r="F28" s="168"/>
      <c r="G28" s="169"/>
    </row>
    <row r="29" spans="1:7" ht="34.9" x14ac:dyDescent="0.35">
      <c r="A29" s="179"/>
      <c r="B29" s="171" t="s">
        <v>176</v>
      </c>
      <c r="C29" s="172" t="s">
        <v>530</v>
      </c>
      <c r="D29" s="173"/>
      <c r="E29" s="180"/>
      <c r="F29" s="168"/>
      <c r="G29" s="169"/>
    </row>
    <row r="30" spans="1:7" x14ac:dyDescent="0.35">
      <c r="A30" s="179" t="s">
        <v>177</v>
      </c>
      <c r="B30" s="171" t="s">
        <v>178</v>
      </c>
      <c r="C30" s="172" t="s">
        <v>531</v>
      </c>
      <c r="D30" s="173"/>
      <c r="E30" s="180"/>
      <c r="F30" s="168"/>
      <c r="G30" s="178"/>
    </row>
    <row r="31" spans="1:7" x14ac:dyDescent="0.35">
      <c r="A31" s="179"/>
      <c r="B31" s="171" t="s">
        <v>179</v>
      </c>
      <c r="C31" s="172" t="s">
        <v>532</v>
      </c>
      <c r="D31" s="173"/>
      <c r="E31" s="180"/>
      <c r="F31" s="168"/>
      <c r="G31" s="169"/>
    </row>
    <row r="32" spans="1:7" x14ac:dyDescent="0.35">
      <c r="A32" s="179"/>
      <c r="B32" s="171" t="s">
        <v>180</v>
      </c>
      <c r="C32" s="172" t="s">
        <v>533</v>
      </c>
      <c r="D32" s="173"/>
      <c r="E32" s="180"/>
      <c r="F32" s="168"/>
      <c r="G32" s="169"/>
    </row>
    <row r="33" spans="1:7" ht="23.25" x14ac:dyDescent="0.35">
      <c r="A33" s="179"/>
      <c r="B33" s="171" t="s">
        <v>181</v>
      </c>
      <c r="C33" s="172" t="s">
        <v>534</v>
      </c>
      <c r="D33" s="173"/>
      <c r="E33" s="180"/>
      <c r="F33" s="168"/>
      <c r="G33" s="169"/>
    </row>
    <row r="34" spans="1:7" x14ac:dyDescent="0.35">
      <c r="A34" s="179"/>
      <c r="B34" s="171" t="s">
        <v>182</v>
      </c>
      <c r="C34" s="172" t="s">
        <v>535</v>
      </c>
      <c r="D34" s="173"/>
      <c r="E34" s="180"/>
      <c r="F34" s="168"/>
      <c r="G34" s="169"/>
    </row>
    <row r="35" spans="1:7" x14ac:dyDescent="0.35">
      <c r="A35" s="179"/>
      <c r="B35" s="171" t="s">
        <v>183</v>
      </c>
      <c r="C35" s="172" t="s">
        <v>536</v>
      </c>
      <c r="D35" s="173"/>
      <c r="E35" s="180"/>
      <c r="F35" s="168"/>
      <c r="G35" s="169"/>
    </row>
    <row r="36" spans="1:7" x14ac:dyDescent="0.35">
      <c r="A36" s="179"/>
      <c r="B36" s="171" t="s">
        <v>184</v>
      </c>
      <c r="C36" s="172" t="s">
        <v>537</v>
      </c>
      <c r="D36" s="173"/>
      <c r="E36" s="180"/>
      <c r="F36" s="168"/>
      <c r="G36" s="169"/>
    </row>
    <row r="37" spans="1:7" ht="23.25" x14ac:dyDescent="0.35">
      <c r="A37" s="179"/>
      <c r="B37" s="171" t="s">
        <v>185</v>
      </c>
      <c r="C37" s="172" t="s">
        <v>538</v>
      </c>
      <c r="D37" s="173"/>
      <c r="E37" s="180"/>
      <c r="F37" s="168"/>
      <c r="G37" s="169"/>
    </row>
    <row r="38" spans="1:7" x14ac:dyDescent="0.35">
      <c r="A38" s="179"/>
      <c r="B38" s="171" t="s">
        <v>186</v>
      </c>
      <c r="C38" s="172" t="s">
        <v>539</v>
      </c>
      <c r="D38" s="173"/>
      <c r="E38" s="180"/>
      <c r="F38" s="168"/>
      <c r="G38" s="178"/>
    </row>
    <row r="39" spans="1:7" x14ac:dyDescent="0.35">
      <c r="A39" s="179"/>
      <c r="B39" s="171" t="s">
        <v>187</v>
      </c>
      <c r="C39" s="172" t="s">
        <v>540</v>
      </c>
      <c r="D39" s="173"/>
      <c r="E39" s="180"/>
      <c r="F39" s="168"/>
      <c r="G39" s="169"/>
    </row>
    <row r="40" spans="1:7" ht="23.25" x14ac:dyDescent="0.35">
      <c r="A40" s="179"/>
      <c r="B40" s="171" t="s">
        <v>188</v>
      </c>
      <c r="C40" s="172" t="s">
        <v>779</v>
      </c>
      <c r="D40" s="173"/>
      <c r="E40" s="180"/>
      <c r="F40" s="168"/>
      <c r="G40" s="169"/>
    </row>
    <row r="41" spans="1:7" ht="23.25" x14ac:dyDescent="0.35">
      <c r="A41" s="179"/>
      <c r="B41" s="171" t="s">
        <v>189</v>
      </c>
      <c r="C41" s="172" t="s">
        <v>542</v>
      </c>
      <c r="D41" s="173"/>
      <c r="E41" s="180"/>
      <c r="F41" s="168"/>
      <c r="G41" s="169"/>
    </row>
    <row r="42" spans="1:7" ht="23.25" x14ac:dyDescent="0.35">
      <c r="A42" s="179"/>
      <c r="B42" s="171" t="s">
        <v>190</v>
      </c>
      <c r="C42" s="172" t="s">
        <v>543</v>
      </c>
      <c r="D42" s="173"/>
      <c r="E42" s="180"/>
      <c r="F42" s="168"/>
      <c r="G42" s="169"/>
    </row>
    <row r="43" spans="1:7" x14ac:dyDescent="0.35">
      <c r="A43" s="179"/>
      <c r="B43" s="171" t="s">
        <v>191</v>
      </c>
      <c r="C43" s="172" t="s">
        <v>544</v>
      </c>
      <c r="D43" s="173"/>
      <c r="E43" s="180"/>
      <c r="F43" s="168"/>
      <c r="G43" s="169"/>
    </row>
    <row r="44" spans="1:7" ht="23.25" x14ac:dyDescent="0.35">
      <c r="A44" s="179"/>
      <c r="B44" s="171" t="s">
        <v>192</v>
      </c>
      <c r="C44" s="172" t="s">
        <v>545</v>
      </c>
      <c r="D44" s="173"/>
      <c r="E44" s="180"/>
      <c r="F44" s="168"/>
      <c r="G44" s="169"/>
    </row>
    <row r="45" spans="1:7" ht="34.9" x14ac:dyDescent="0.35">
      <c r="A45" s="179"/>
      <c r="B45" s="171" t="s">
        <v>193</v>
      </c>
      <c r="C45" s="172" t="s">
        <v>546</v>
      </c>
      <c r="D45" s="173"/>
      <c r="E45" s="180"/>
      <c r="F45" s="168"/>
      <c r="G45" s="169"/>
    </row>
    <row r="46" spans="1:7" x14ac:dyDescent="0.35">
      <c r="A46" s="179"/>
      <c r="B46" s="171" t="s">
        <v>194</v>
      </c>
      <c r="C46" s="172" t="s">
        <v>547</v>
      </c>
      <c r="D46" s="173"/>
      <c r="E46" s="180"/>
      <c r="F46" s="168"/>
      <c r="G46" s="178"/>
    </row>
    <row r="47" spans="1:7" ht="23.25" x14ac:dyDescent="0.35">
      <c r="A47" s="179"/>
      <c r="B47" s="171" t="s">
        <v>195</v>
      </c>
      <c r="C47" s="172" t="s">
        <v>599</v>
      </c>
      <c r="D47" s="173"/>
      <c r="E47" s="180"/>
      <c r="F47" s="168"/>
      <c r="G47" s="169"/>
    </row>
    <row r="48" spans="1:7" ht="23.25" x14ac:dyDescent="0.35">
      <c r="A48" s="179"/>
      <c r="B48" s="171" t="s">
        <v>196</v>
      </c>
      <c r="C48" s="172" t="s">
        <v>549</v>
      </c>
      <c r="D48" s="173"/>
      <c r="E48" s="180"/>
      <c r="F48" s="168"/>
      <c r="G48" s="169"/>
    </row>
    <row r="49" spans="1:7" ht="23.25" x14ac:dyDescent="0.35">
      <c r="A49" s="179"/>
      <c r="B49" s="171" t="s">
        <v>197</v>
      </c>
      <c r="C49" s="172" t="s">
        <v>550</v>
      </c>
      <c r="D49" s="173"/>
      <c r="E49" s="180"/>
      <c r="F49" s="168"/>
      <c r="G49" s="169"/>
    </row>
    <row r="50" spans="1:7" ht="23.25" x14ac:dyDescent="0.35">
      <c r="A50" s="179"/>
      <c r="B50" s="171" t="s">
        <v>198</v>
      </c>
      <c r="C50" s="172" t="s">
        <v>551</v>
      </c>
      <c r="D50" s="173"/>
      <c r="E50" s="180"/>
      <c r="F50" s="168"/>
      <c r="G50" s="169"/>
    </row>
    <row r="51" spans="1:7" ht="34.9" x14ac:dyDescent="0.35">
      <c r="A51" s="179"/>
      <c r="B51" s="171" t="s">
        <v>199</v>
      </c>
      <c r="C51" s="172" t="s">
        <v>552</v>
      </c>
      <c r="D51" s="173"/>
      <c r="E51" s="180"/>
      <c r="F51" s="168"/>
      <c r="G51" s="169"/>
    </row>
    <row r="52" spans="1:7" ht="34.9" x14ac:dyDescent="0.35">
      <c r="A52" s="179"/>
      <c r="B52" s="171" t="s">
        <v>200</v>
      </c>
      <c r="C52" s="172" t="s">
        <v>638</v>
      </c>
      <c r="D52" s="173"/>
      <c r="E52" s="180"/>
      <c r="F52" s="168"/>
      <c r="G52" s="169"/>
    </row>
    <row r="53" spans="1:7" ht="34.9" x14ac:dyDescent="0.35">
      <c r="A53" s="179"/>
      <c r="B53" s="171" t="s">
        <v>201</v>
      </c>
      <c r="C53" s="172" t="s">
        <v>554</v>
      </c>
      <c r="D53" s="173"/>
      <c r="E53" s="180"/>
      <c r="F53" s="168"/>
      <c r="G53" s="178"/>
    </row>
    <row r="54" spans="1:7" ht="34.9" x14ac:dyDescent="0.35">
      <c r="A54" s="179" t="s">
        <v>202</v>
      </c>
      <c r="B54" s="171" t="s">
        <v>203</v>
      </c>
      <c r="C54" s="172" t="s">
        <v>555</v>
      </c>
      <c r="D54" s="173"/>
      <c r="E54" s="180"/>
      <c r="F54" s="168"/>
      <c r="G54" s="178"/>
    </row>
    <row r="55" spans="1:7" ht="34.9" x14ac:dyDescent="0.35">
      <c r="A55" s="179" t="s">
        <v>204</v>
      </c>
      <c r="B55" s="171" t="s">
        <v>205</v>
      </c>
      <c r="C55" s="172" t="s">
        <v>556</v>
      </c>
      <c r="D55" s="173"/>
      <c r="E55" s="180"/>
      <c r="F55" s="168"/>
      <c r="G55" s="178"/>
    </row>
    <row r="56" spans="1:7" x14ac:dyDescent="0.35">
      <c r="A56" s="170"/>
      <c r="B56" s="176"/>
      <c r="C56" s="177"/>
      <c r="D56" s="170"/>
      <c r="E56" s="220"/>
      <c r="F56" s="168"/>
      <c r="G56" s="169"/>
    </row>
    <row r="57" spans="1:7" ht="34.9" x14ac:dyDescent="0.35">
      <c r="A57" s="183" t="str">
        <f>CONCATENATE($A$14,".",TEXT(COUNTA(A$15:A56)-COUNTIF(A$15:A56,"*.")-COUNTIF(A$15:A56,"*)")+1,0))</f>
        <v>2.4.1</v>
      </c>
      <c r="B57" s="176" t="s">
        <v>418</v>
      </c>
      <c r="C57" s="177" t="s">
        <v>614</v>
      </c>
      <c r="D57" s="170"/>
      <c r="E57" s="220"/>
      <c r="F57" s="168"/>
      <c r="G57" s="169"/>
    </row>
    <row r="58" spans="1:7" ht="69.75" x14ac:dyDescent="0.35">
      <c r="A58" s="170" t="s">
        <v>208</v>
      </c>
      <c r="B58" s="176" t="s">
        <v>361</v>
      </c>
      <c r="C58" s="177" t="s">
        <v>780</v>
      </c>
      <c r="D58" s="173" t="s">
        <v>225</v>
      </c>
      <c r="E58" s="174">
        <v>1550</v>
      </c>
      <c r="F58" s="4"/>
      <c r="G58" s="178">
        <f t="shared" ref="G58:G59" si="0">ROUND(E58*F58,2)</f>
        <v>0</v>
      </c>
    </row>
    <row r="59" spans="1:7" ht="46.5" x14ac:dyDescent="0.35">
      <c r="A59" s="182" t="s">
        <v>209</v>
      </c>
      <c r="B59" s="176" t="s">
        <v>362</v>
      </c>
      <c r="C59" s="177" t="s">
        <v>781</v>
      </c>
      <c r="D59" s="173" t="s">
        <v>225</v>
      </c>
      <c r="E59" s="174">
        <v>1550</v>
      </c>
      <c r="F59" s="4"/>
      <c r="G59" s="178">
        <f t="shared" si="0"/>
        <v>0</v>
      </c>
    </row>
    <row r="60" spans="1:7" x14ac:dyDescent="0.35">
      <c r="A60" s="170"/>
      <c r="B60" s="176"/>
      <c r="C60" s="177"/>
      <c r="D60" s="170"/>
      <c r="E60" s="220"/>
      <c r="F60" s="168"/>
      <c r="G60" s="178"/>
    </row>
    <row r="61" spans="1:7" ht="34.9" x14ac:dyDescent="0.35">
      <c r="A61" s="183" t="str">
        <f>CONCATENATE($A$14,".",TEXT(COUNTA(A$15:A60)-COUNTIF(A$15:A60,"*.")-COUNTIF(A$15:A60,"*)")+1,0))</f>
        <v>2.4.2</v>
      </c>
      <c r="B61" s="176" t="s">
        <v>419</v>
      </c>
      <c r="C61" s="177" t="s">
        <v>616</v>
      </c>
      <c r="D61" s="170"/>
      <c r="E61" s="220"/>
      <c r="F61" s="168"/>
      <c r="G61" s="169"/>
    </row>
    <row r="62" spans="1:7" ht="69.75" x14ac:dyDescent="0.35">
      <c r="A62" s="170" t="s">
        <v>208</v>
      </c>
      <c r="B62" s="176" t="s">
        <v>363</v>
      </c>
      <c r="C62" s="177" t="s">
        <v>782</v>
      </c>
      <c r="D62" s="173" t="s">
        <v>225</v>
      </c>
      <c r="E62" s="174">
        <v>28</v>
      </c>
      <c r="F62" s="4"/>
      <c r="G62" s="178">
        <f t="shared" ref="G62" si="1">ROUND(E62*F62,2)</f>
        <v>0</v>
      </c>
    </row>
    <row r="63" spans="1:7" ht="46.5" x14ac:dyDescent="0.35">
      <c r="A63" s="182" t="s">
        <v>209</v>
      </c>
      <c r="B63" s="176" t="s">
        <v>362</v>
      </c>
      <c r="C63" s="177" t="s">
        <v>781</v>
      </c>
      <c r="D63" s="173" t="s">
        <v>225</v>
      </c>
      <c r="E63" s="174">
        <v>28</v>
      </c>
      <c r="F63" s="4"/>
      <c r="G63" s="178">
        <f t="shared" ref="G63" si="2">ROUND(E63*F63,2)</f>
        <v>0</v>
      </c>
    </row>
    <row r="64" spans="1:7" x14ac:dyDescent="0.35">
      <c r="A64" s="170"/>
      <c r="B64" s="176"/>
      <c r="C64" s="177"/>
      <c r="D64" s="170"/>
      <c r="E64" s="220"/>
      <c r="F64" s="168"/>
      <c r="G64" s="169"/>
    </row>
    <row r="65" spans="1:7" ht="34.9" x14ac:dyDescent="0.35">
      <c r="A65" s="183" t="str">
        <f>CONCATENATE($A$14,".",TEXT(COUNTA(A$15:A64)-COUNTIF(A$15:A64,"*.")-COUNTIF(A$15:A64,"*)")+1,0))</f>
        <v>2.4.3</v>
      </c>
      <c r="B65" s="176" t="s">
        <v>420</v>
      </c>
      <c r="C65" s="177" t="s">
        <v>617</v>
      </c>
      <c r="D65" s="170"/>
      <c r="E65" s="220"/>
      <c r="F65" s="168"/>
      <c r="G65" s="169"/>
    </row>
    <row r="66" spans="1:7" ht="46.5" x14ac:dyDescent="0.35">
      <c r="A66" s="170" t="s">
        <v>208</v>
      </c>
      <c r="B66" s="176" t="s">
        <v>364</v>
      </c>
      <c r="C66" s="177" t="s">
        <v>783</v>
      </c>
      <c r="D66" s="173" t="s">
        <v>225</v>
      </c>
      <c r="E66" s="174">
        <v>185</v>
      </c>
      <c r="F66" s="4"/>
      <c r="G66" s="178">
        <f t="shared" ref="G66:G69" si="3">ROUND(E66*F66,2)</f>
        <v>0</v>
      </c>
    </row>
    <row r="67" spans="1:7" x14ac:dyDescent="0.35">
      <c r="A67" s="170"/>
      <c r="B67" s="176"/>
      <c r="C67" s="177"/>
      <c r="D67" s="170"/>
      <c r="E67" s="220"/>
      <c r="F67" s="168"/>
      <c r="G67" s="178"/>
    </row>
    <row r="68" spans="1:7" ht="34.9" x14ac:dyDescent="0.35">
      <c r="A68" s="183" t="str">
        <f>CONCATENATE($A$14,".",TEXT(COUNTA(A$15:A67)-COUNTIF(A$15:A67,"*.")-COUNTIF(A$15:A67,"*)")+1,0))</f>
        <v>2.4.4</v>
      </c>
      <c r="B68" s="176" t="s">
        <v>421</v>
      </c>
      <c r="C68" s="177" t="s">
        <v>619</v>
      </c>
      <c r="D68" s="170"/>
      <c r="E68" s="220"/>
      <c r="F68" s="168"/>
      <c r="G68" s="178"/>
    </row>
    <row r="69" spans="1:7" ht="58.15" x14ac:dyDescent="0.35">
      <c r="A69" s="170" t="s">
        <v>208</v>
      </c>
      <c r="B69" s="176" t="s">
        <v>365</v>
      </c>
      <c r="C69" s="177" t="s">
        <v>784</v>
      </c>
      <c r="D69" s="173" t="s">
        <v>225</v>
      </c>
      <c r="E69" s="174">
        <v>17</v>
      </c>
      <c r="F69" s="4"/>
      <c r="G69" s="178">
        <f t="shared" si="3"/>
        <v>0</v>
      </c>
    </row>
    <row r="70" spans="1:7" s="184" customFormat="1" ht="11.65" x14ac:dyDescent="0.35">
      <c r="A70" s="207"/>
      <c r="B70" s="164"/>
      <c r="C70" s="165"/>
      <c r="D70" s="166"/>
      <c r="E70" s="208"/>
      <c r="F70" s="168"/>
      <c r="G70" s="169"/>
    </row>
    <row r="71" spans="1:7" s="198" customFormat="1" ht="11.65" x14ac:dyDescent="0.35">
      <c r="A71" s="147"/>
      <c r="B71" s="148" t="str">
        <f>$B$8</f>
        <v>TLAKARSKA DELA</v>
      </c>
      <c r="C71" s="148" t="str">
        <f>$C$8</f>
        <v>PRESS WORKS</v>
      </c>
      <c r="D71" s="149"/>
      <c r="E71" s="150"/>
      <c r="F71" s="151"/>
      <c r="G71" s="197">
        <f>SUM(G13:G70)</f>
        <v>0</v>
      </c>
    </row>
    <row r="72" spans="1:7" s="184" customFormat="1" ht="11.65" x14ac:dyDescent="0.35">
      <c r="A72" s="124"/>
      <c r="B72" s="199"/>
      <c r="C72" s="199"/>
      <c r="E72" s="127"/>
      <c r="F72" s="126"/>
      <c r="G72" s="127"/>
    </row>
    <row r="73" spans="1:7" s="184" customFormat="1" ht="11.65" x14ac:dyDescent="0.35">
      <c r="A73" s="124"/>
      <c r="B73" s="199"/>
      <c r="C73" s="199"/>
      <c r="E73" s="127"/>
      <c r="F73" s="126"/>
      <c r="G73" s="127"/>
    </row>
    <row r="74" spans="1:7" s="184" customFormat="1" ht="11.65" x14ac:dyDescent="0.35">
      <c r="A74" s="124"/>
      <c r="B74" s="199"/>
      <c r="C74" s="199"/>
      <c r="E74" s="127"/>
      <c r="F74" s="126"/>
      <c r="G74" s="127"/>
    </row>
    <row r="75" spans="1:7" s="184" customFormat="1" ht="11.65" x14ac:dyDescent="0.35">
      <c r="A75" s="124"/>
      <c r="B75" s="199"/>
      <c r="C75" s="199"/>
      <c r="E75" s="127"/>
      <c r="F75" s="126"/>
      <c r="G75" s="127"/>
    </row>
    <row r="76" spans="1:7" s="184" customFormat="1" ht="11.65" x14ac:dyDescent="0.35">
      <c r="A76" s="124"/>
      <c r="B76" s="199"/>
      <c r="C76" s="199"/>
      <c r="E76" s="127"/>
      <c r="F76" s="126"/>
      <c r="G76" s="127"/>
    </row>
    <row r="77" spans="1:7" s="184" customFormat="1" ht="11.65" x14ac:dyDescent="0.35">
      <c r="A77" s="124"/>
      <c r="B77" s="199"/>
      <c r="C77" s="199"/>
      <c r="E77" s="127"/>
      <c r="F77" s="126"/>
      <c r="G77" s="127"/>
    </row>
    <row r="78" spans="1:7" s="184" customFormat="1" ht="11.65" x14ac:dyDescent="0.35">
      <c r="A78" s="124"/>
      <c r="B78" s="199"/>
      <c r="C78" s="199"/>
      <c r="E78" s="127"/>
      <c r="F78" s="126"/>
      <c r="G78" s="127"/>
    </row>
    <row r="79" spans="1:7" s="184" customFormat="1" ht="11.65" x14ac:dyDescent="0.35">
      <c r="A79" s="124"/>
      <c r="B79" s="199"/>
      <c r="C79" s="199"/>
      <c r="E79" s="127"/>
      <c r="F79" s="126"/>
      <c r="G79" s="127"/>
    </row>
    <row r="80" spans="1:7" s="184" customFormat="1" ht="11.65" x14ac:dyDescent="0.35">
      <c r="A80" s="124"/>
      <c r="B80" s="199"/>
      <c r="C80" s="199"/>
      <c r="E80" s="127"/>
      <c r="F80" s="126"/>
      <c r="G80" s="127"/>
    </row>
    <row r="81" spans="1:7" s="184" customFormat="1" ht="11.65" x14ac:dyDescent="0.35">
      <c r="A81" s="124"/>
      <c r="B81" s="199"/>
      <c r="C81" s="199"/>
      <c r="E81" s="127"/>
      <c r="F81" s="126"/>
      <c r="G81" s="127"/>
    </row>
    <row r="82" spans="1:7" s="184" customFormat="1" ht="11.65" x14ac:dyDescent="0.35">
      <c r="A82" s="124"/>
      <c r="B82" s="199"/>
      <c r="C82" s="199"/>
      <c r="E82" s="127"/>
      <c r="F82" s="126"/>
      <c r="G82" s="127"/>
    </row>
    <row r="83" spans="1:7" s="184" customFormat="1" ht="11.65" x14ac:dyDescent="0.35">
      <c r="A83" s="124"/>
      <c r="B83" s="199"/>
      <c r="C83" s="199"/>
      <c r="E83" s="127"/>
      <c r="F83" s="126"/>
      <c r="G83" s="127"/>
    </row>
    <row r="84" spans="1:7" s="184" customFormat="1" ht="11.65" x14ac:dyDescent="0.35">
      <c r="A84" s="124"/>
      <c r="B84" s="199"/>
      <c r="C84" s="199"/>
      <c r="E84" s="127"/>
      <c r="F84" s="126"/>
      <c r="G84" s="127"/>
    </row>
    <row r="85" spans="1:7" s="184" customFormat="1" ht="11.65" x14ac:dyDescent="0.35">
      <c r="A85" s="124"/>
      <c r="B85" s="199"/>
      <c r="C85" s="199"/>
      <c r="E85" s="127"/>
      <c r="F85" s="126"/>
      <c r="G85" s="127"/>
    </row>
    <row r="86" spans="1:7" s="184" customFormat="1" ht="11.65" x14ac:dyDescent="0.35">
      <c r="A86" s="124"/>
      <c r="B86" s="199"/>
      <c r="C86" s="199"/>
      <c r="E86" s="127"/>
      <c r="F86" s="126"/>
      <c r="G86" s="127"/>
    </row>
    <row r="87" spans="1:7" s="184" customFormat="1" ht="11.65" x14ac:dyDescent="0.35">
      <c r="A87" s="124"/>
      <c r="B87" s="199"/>
      <c r="C87" s="199"/>
      <c r="E87" s="127"/>
      <c r="F87" s="126"/>
      <c r="G87" s="127"/>
    </row>
    <row r="88" spans="1:7" s="184" customFormat="1" ht="11.65" x14ac:dyDescent="0.35">
      <c r="A88" s="124"/>
      <c r="B88" s="199"/>
      <c r="C88" s="199"/>
      <c r="E88" s="127"/>
      <c r="F88" s="126"/>
      <c r="G88" s="127"/>
    </row>
    <row r="89" spans="1:7" s="184" customFormat="1" ht="11.65" x14ac:dyDescent="0.35">
      <c r="A89" s="124"/>
      <c r="B89" s="199"/>
      <c r="C89" s="199"/>
      <c r="E89" s="127"/>
      <c r="F89" s="126"/>
      <c r="G89" s="127"/>
    </row>
    <row r="90" spans="1:7" s="184" customFormat="1" ht="11.65" x14ac:dyDescent="0.35">
      <c r="A90" s="124"/>
      <c r="B90" s="199"/>
      <c r="C90" s="199"/>
      <c r="E90" s="127"/>
      <c r="F90" s="126"/>
      <c r="G90" s="127"/>
    </row>
    <row r="91" spans="1:7" s="184" customFormat="1" ht="11.65" x14ac:dyDescent="0.35">
      <c r="A91" s="124"/>
      <c r="B91" s="199"/>
      <c r="C91" s="199"/>
      <c r="E91" s="127"/>
      <c r="F91" s="126"/>
      <c r="G91" s="127"/>
    </row>
    <row r="92" spans="1:7" s="184" customFormat="1" ht="11.65" x14ac:dyDescent="0.35">
      <c r="A92" s="124"/>
      <c r="B92" s="199"/>
      <c r="C92" s="199"/>
      <c r="E92" s="127"/>
      <c r="F92" s="126"/>
      <c r="G92" s="127"/>
    </row>
    <row r="93" spans="1:7" s="184" customFormat="1" ht="11.65" x14ac:dyDescent="0.35">
      <c r="A93" s="124"/>
      <c r="B93" s="199"/>
      <c r="C93" s="199"/>
      <c r="E93" s="127"/>
      <c r="F93" s="126"/>
      <c r="G93" s="127"/>
    </row>
    <row r="94" spans="1:7" s="184" customFormat="1" ht="11.65" x14ac:dyDescent="0.35">
      <c r="A94" s="124"/>
      <c r="B94" s="199"/>
      <c r="C94" s="199"/>
      <c r="E94" s="127"/>
      <c r="F94" s="126"/>
      <c r="G94" s="127"/>
    </row>
    <row r="95" spans="1:7" s="184" customFormat="1" ht="11.65" x14ac:dyDescent="0.35">
      <c r="A95" s="124"/>
      <c r="B95" s="199"/>
      <c r="C95" s="199"/>
      <c r="E95" s="127"/>
      <c r="F95" s="126"/>
      <c r="G95" s="127"/>
    </row>
    <row r="96" spans="1:7" s="184" customFormat="1" ht="11.65" x14ac:dyDescent="0.35">
      <c r="A96" s="124"/>
      <c r="B96" s="199"/>
      <c r="C96" s="199"/>
      <c r="E96" s="127"/>
      <c r="F96" s="126"/>
      <c r="G96" s="127"/>
    </row>
    <row r="97" spans="1:7" s="184" customFormat="1" ht="11.65" x14ac:dyDescent="0.35">
      <c r="A97" s="124"/>
      <c r="B97" s="199"/>
      <c r="C97" s="199"/>
      <c r="E97" s="127"/>
      <c r="F97" s="126"/>
      <c r="G97" s="127"/>
    </row>
    <row r="98" spans="1:7" s="184" customFormat="1" ht="11.65" x14ac:dyDescent="0.35">
      <c r="A98" s="124"/>
      <c r="B98" s="199"/>
      <c r="C98" s="199"/>
      <c r="E98" s="127"/>
      <c r="F98" s="126"/>
      <c r="G98" s="127"/>
    </row>
    <row r="99" spans="1:7" s="184" customFormat="1" ht="11.65" x14ac:dyDescent="0.35">
      <c r="A99" s="124"/>
      <c r="B99" s="199"/>
      <c r="C99" s="199"/>
      <c r="E99" s="127"/>
      <c r="F99" s="126"/>
      <c r="G99" s="127"/>
    </row>
    <row r="100" spans="1:7" s="184" customFormat="1" ht="11.65" x14ac:dyDescent="0.35">
      <c r="A100" s="124"/>
      <c r="B100" s="199"/>
      <c r="C100" s="199"/>
      <c r="E100" s="127"/>
      <c r="F100" s="126"/>
      <c r="G100" s="127"/>
    </row>
    <row r="101" spans="1:7" s="184" customFormat="1" ht="11.65" x14ac:dyDescent="0.35">
      <c r="A101" s="124"/>
      <c r="B101" s="199"/>
      <c r="C101" s="199"/>
      <c r="E101" s="127"/>
      <c r="F101" s="126"/>
      <c r="G101" s="127"/>
    </row>
    <row r="102" spans="1:7" s="184" customFormat="1" ht="11.65" x14ac:dyDescent="0.35">
      <c r="A102" s="124"/>
      <c r="B102" s="199"/>
      <c r="C102" s="199"/>
      <c r="E102" s="127"/>
      <c r="F102" s="126"/>
      <c r="G102" s="127"/>
    </row>
    <row r="103" spans="1:7" s="184" customFormat="1" ht="11.65" x14ac:dyDescent="0.35">
      <c r="A103" s="124"/>
      <c r="B103" s="199"/>
      <c r="C103" s="199"/>
      <c r="E103" s="127"/>
      <c r="F103" s="126"/>
      <c r="G103" s="127"/>
    </row>
    <row r="104" spans="1:7" s="184" customFormat="1" ht="11.65" x14ac:dyDescent="0.35">
      <c r="A104" s="124"/>
      <c r="B104" s="199"/>
      <c r="C104" s="199"/>
      <c r="E104" s="127"/>
      <c r="F104" s="126"/>
      <c r="G104" s="127"/>
    </row>
    <row r="105" spans="1:7" s="184" customFormat="1" ht="11.65" x14ac:dyDescent="0.35">
      <c r="A105" s="124"/>
      <c r="B105" s="199"/>
      <c r="C105" s="199"/>
      <c r="E105" s="127"/>
      <c r="F105" s="126"/>
      <c r="G105" s="127"/>
    </row>
    <row r="106" spans="1:7" s="184" customFormat="1" ht="11.65" x14ac:dyDescent="0.35">
      <c r="A106" s="124"/>
      <c r="B106" s="199"/>
      <c r="C106" s="199"/>
      <c r="E106" s="127"/>
      <c r="F106" s="126"/>
      <c r="G106" s="127"/>
    </row>
    <row r="107" spans="1:7" s="184" customFormat="1" ht="11.65" x14ac:dyDescent="0.35">
      <c r="A107" s="124"/>
      <c r="B107" s="199"/>
      <c r="C107" s="199"/>
      <c r="E107" s="127"/>
      <c r="F107" s="126"/>
      <c r="G107" s="127"/>
    </row>
    <row r="108" spans="1:7" s="184" customFormat="1" ht="11.65" x14ac:dyDescent="0.35">
      <c r="A108" s="124"/>
      <c r="B108" s="199"/>
      <c r="C108" s="199"/>
      <c r="E108" s="127"/>
      <c r="F108" s="126"/>
      <c r="G108" s="127"/>
    </row>
    <row r="109" spans="1:7" s="184" customFormat="1" ht="11.65" x14ac:dyDescent="0.35">
      <c r="A109" s="124"/>
      <c r="B109" s="199"/>
      <c r="C109" s="199"/>
      <c r="E109" s="127"/>
      <c r="F109" s="126"/>
      <c r="G109" s="127"/>
    </row>
    <row r="110" spans="1:7" s="184" customFormat="1" ht="11.65" x14ac:dyDescent="0.35">
      <c r="A110" s="124"/>
      <c r="B110" s="199"/>
      <c r="C110" s="199"/>
      <c r="E110" s="127"/>
      <c r="F110" s="126"/>
      <c r="G110" s="127"/>
    </row>
    <row r="111" spans="1:7" s="184" customFormat="1" ht="11.65" x14ac:dyDescent="0.35">
      <c r="A111" s="124"/>
      <c r="B111" s="199"/>
      <c r="C111" s="199"/>
      <c r="E111" s="127"/>
      <c r="F111" s="126"/>
      <c r="G111" s="127"/>
    </row>
    <row r="112" spans="1:7" s="184" customFormat="1" ht="11.65" x14ac:dyDescent="0.35">
      <c r="A112" s="124"/>
      <c r="B112" s="199"/>
      <c r="C112" s="199"/>
      <c r="E112" s="127"/>
      <c r="F112" s="126"/>
      <c r="G112" s="127"/>
    </row>
    <row r="113" spans="1:7" s="184" customFormat="1" ht="11.65" x14ac:dyDescent="0.35">
      <c r="A113" s="124"/>
      <c r="B113" s="199"/>
      <c r="C113" s="199"/>
      <c r="E113" s="127"/>
      <c r="F113" s="126"/>
      <c r="G113" s="127"/>
    </row>
    <row r="114" spans="1:7" s="184" customFormat="1" ht="11.65" x14ac:dyDescent="0.35">
      <c r="A114" s="124"/>
      <c r="B114" s="199"/>
      <c r="C114" s="199"/>
      <c r="E114" s="127"/>
      <c r="F114" s="126"/>
      <c r="G114" s="127"/>
    </row>
    <row r="115" spans="1:7" s="184" customFormat="1" ht="11.65" x14ac:dyDescent="0.35">
      <c r="A115" s="124"/>
      <c r="B115" s="199"/>
      <c r="C115" s="199"/>
      <c r="E115" s="127"/>
      <c r="F115" s="126"/>
      <c r="G115" s="127"/>
    </row>
    <row r="116" spans="1:7" s="184" customFormat="1" ht="11.65" x14ac:dyDescent="0.35">
      <c r="A116" s="124"/>
      <c r="B116" s="199"/>
      <c r="C116" s="199"/>
      <c r="E116" s="127"/>
      <c r="F116" s="126"/>
      <c r="G116" s="127"/>
    </row>
    <row r="117" spans="1:7" s="184" customFormat="1" ht="11.65" x14ac:dyDescent="0.35">
      <c r="A117" s="124"/>
      <c r="B117" s="199"/>
      <c r="C117" s="199"/>
      <c r="E117" s="127"/>
      <c r="F117" s="126"/>
      <c r="G117" s="127"/>
    </row>
    <row r="118" spans="1:7" s="184" customFormat="1" ht="11.65" x14ac:dyDescent="0.35">
      <c r="A118" s="124"/>
      <c r="B118" s="199"/>
      <c r="C118" s="199"/>
      <c r="E118" s="127"/>
      <c r="F118" s="126"/>
      <c r="G118" s="127"/>
    </row>
    <row r="119" spans="1:7" s="184" customFormat="1" ht="11.65" x14ac:dyDescent="0.35">
      <c r="A119" s="124"/>
      <c r="B119" s="199"/>
      <c r="C119" s="199"/>
      <c r="E119" s="127"/>
      <c r="F119" s="126"/>
      <c r="G119" s="127"/>
    </row>
    <row r="120" spans="1:7" s="184" customFormat="1" ht="11.65" x14ac:dyDescent="0.35">
      <c r="A120" s="124"/>
      <c r="B120" s="199"/>
      <c r="C120" s="199"/>
      <c r="E120" s="127"/>
      <c r="F120" s="126"/>
      <c r="G120" s="127"/>
    </row>
    <row r="121" spans="1:7" s="184" customFormat="1" ht="11.65" x14ac:dyDescent="0.35">
      <c r="A121" s="124"/>
      <c r="B121" s="199"/>
      <c r="C121" s="199"/>
      <c r="E121" s="127"/>
      <c r="F121" s="126"/>
      <c r="G121" s="127"/>
    </row>
    <row r="122" spans="1:7" s="184" customFormat="1" ht="11.65" x14ac:dyDescent="0.35">
      <c r="A122" s="124"/>
      <c r="B122" s="199"/>
      <c r="C122" s="199"/>
      <c r="E122" s="127"/>
      <c r="F122" s="126"/>
      <c r="G122" s="127"/>
    </row>
    <row r="123" spans="1:7" s="184" customFormat="1" ht="11.65" x14ac:dyDescent="0.35">
      <c r="A123" s="124"/>
      <c r="B123" s="199"/>
      <c r="C123" s="199"/>
      <c r="E123" s="127"/>
      <c r="F123" s="126"/>
      <c r="G123" s="127"/>
    </row>
    <row r="124" spans="1:7" s="184" customFormat="1" ht="11.65" x14ac:dyDescent="0.35">
      <c r="A124" s="124"/>
      <c r="B124" s="199"/>
      <c r="C124" s="199"/>
      <c r="E124" s="127"/>
      <c r="F124" s="126"/>
      <c r="G124" s="127"/>
    </row>
    <row r="125" spans="1:7" s="184" customFormat="1" ht="11.65" x14ac:dyDescent="0.35">
      <c r="A125" s="124"/>
      <c r="B125" s="199"/>
      <c r="C125" s="199"/>
      <c r="E125" s="127"/>
      <c r="F125" s="126"/>
      <c r="G125" s="127"/>
    </row>
    <row r="126" spans="1:7" s="184" customFormat="1" ht="11.65" x14ac:dyDescent="0.35">
      <c r="A126" s="124"/>
      <c r="B126" s="199"/>
      <c r="C126" s="199"/>
      <c r="E126" s="127"/>
      <c r="F126" s="126"/>
      <c r="G126" s="127"/>
    </row>
    <row r="127" spans="1:7" s="184" customFormat="1" ht="11.65" x14ac:dyDescent="0.35">
      <c r="A127" s="124"/>
      <c r="B127" s="199"/>
      <c r="C127" s="199"/>
      <c r="E127" s="127"/>
      <c r="F127" s="126"/>
      <c r="G127" s="127"/>
    </row>
    <row r="128" spans="1:7" s="184" customFormat="1" ht="11.65" x14ac:dyDescent="0.35">
      <c r="A128" s="124"/>
      <c r="B128" s="199"/>
      <c r="C128" s="199"/>
      <c r="E128" s="127"/>
      <c r="F128" s="126"/>
      <c r="G128" s="127"/>
    </row>
    <row r="129" spans="1:7" s="184" customFormat="1" ht="11.65" x14ac:dyDescent="0.35">
      <c r="A129" s="124"/>
      <c r="B129" s="199"/>
      <c r="C129" s="199"/>
      <c r="E129" s="127"/>
      <c r="F129" s="126"/>
      <c r="G129" s="127"/>
    </row>
    <row r="130" spans="1:7" s="184" customFormat="1" ht="11.65" x14ac:dyDescent="0.35">
      <c r="A130" s="124"/>
      <c r="B130" s="199"/>
      <c r="C130" s="199"/>
      <c r="E130" s="127"/>
      <c r="F130" s="126"/>
      <c r="G130" s="127"/>
    </row>
    <row r="131" spans="1:7" s="184" customFormat="1" ht="11.65" x14ac:dyDescent="0.35">
      <c r="A131" s="124"/>
      <c r="B131" s="199"/>
      <c r="C131" s="199"/>
      <c r="E131" s="127"/>
      <c r="F131" s="126"/>
      <c r="G131" s="127"/>
    </row>
    <row r="132" spans="1:7" s="184" customFormat="1" ht="11.65" x14ac:dyDescent="0.35">
      <c r="A132" s="124"/>
      <c r="B132" s="199"/>
      <c r="C132" s="199"/>
      <c r="E132" s="127"/>
      <c r="F132" s="126"/>
      <c r="G132" s="127"/>
    </row>
    <row r="133" spans="1:7" s="184" customFormat="1" ht="11.65" x14ac:dyDescent="0.35">
      <c r="A133" s="124"/>
      <c r="B133" s="199"/>
      <c r="C133" s="199"/>
      <c r="E133" s="127"/>
      <c r="F133" s="126"/>
      <c r="G133" s="127"/>
    </row>
    <row r="134" spans="1:7" s="184" customFormat="1" ht="11.65" x14ac:dyDescent="0.35">
      <c r="A134" s="124"/>
      <c r="B134" s="199"/>
      <c r="C134" s="199"/>
      <c r="E134" s="127"/>
      <c r="F134" s="126"/>
      <c r="G134" s="127"/>
    </row>
    <row r="135" spans="1:7" s="184" customFormat="1" ht="11.65" x14ac:dyDescent="0.35">
      <c r="A135" s="124"/>
      <c r="B135" s="199"/>
      <c r="C135" s="199"/>
      <c r="E135" s="127"/>
      <c r="F135" s="126"/>
      <c r="G135" s="127"/>
    </row>
    <row r="136" spans="1:7" s="184" customFormat="1" ht="11.65" x14ac:dyDescent="0.35">
      <c r="A136" s="124"/>
      <c r="B136" s="199"/>
      <c r="C136" s="199"/>
      <c r="E136" s="127"/>
      <c r="F136" s="126"/>
      <c r="G136" s="127"/>
    </row>
    <row r="137" spans="1:7" s="184" customFormat="1" ht="11.65" x14ac:dyDescent="0.35">
      <c r="A137" s="124"/>
      <c r="B137" s="199"/>
      <c r="C137" s="199"/>
      <c r="E137" s="127"/>
      <c r="F137" s="126"/>
      <c r="G137" s="127"/>
    </row>
    <row r="138" spans="1:7" s="184" customFormat="1" ht="11.65" x14ac:dyDescent="0.35">
      <c r="A138" s="124"/>
      <c r="B138" s="199"/>
      <c r="C138" s="199"/>
      <c r="E138" s="127"/>
      <c r="F138" s="126"/>
      <c r="G138" s="127"/>
    </row>
    <row r="139" spans="1:7" s="184" customFormat="1" ht="11.65" x14ac:dyDescent="0.35">
      <c r="A139" s="124"/>
      <c r="B139" s="199"/>
      <c r="C139" s="199"/>
      <c r="E139" s="127"/>
      <c r="F139" s="126"/>
      <c r="G139" s="127"/>
    </row>
    <row r="140" spans="1:7" s="184" customFormat="1" ht="11.65" x14ac:dyDescent="0.35">
      <c r="A140" s="124"/>
      <c r="B140" s="199"/>
      <c r="C140" s="199"/>
      <c r="E140" s="127"/>
      <c r="F140" s="126"/>
      <c r="G140" s="127"/>
    </row>
    <row r="141" spans="1:7" s="184" customFormat="1" ht="11.65" x14ac:dyDescent="0.35">
      <c r="A141" s="124"/>
      <c r="B141" s="199"/>
      <c r="C141" s="199"/>
      <c r="E141" s="127"/>
      <c r="F141" s="126"/>
      <c r="G141" s="127"/>
    </row>
    <row r="142" spans="1:7" s="184" customFormat="1" ht="11.65" x14ac:dyDescent="0.35">
      <c r="A142" s="124"/>
      <c r="B142" s="199"/>
      <c r="C142" s="199"/>
      <c r="E142" s="127"/>
      <c r="F142" s="126"/>
      <c r="G142" s="127"/>
    </row>
    <row r="143" spans="1:7" s="184" customFormat="1" ht="11.65" x14ac:dyDescent="0.35">
      <c r="A143" s="124"/>
      <c r="B143" s="199"/>
      <c r="C143" s="199"/>
      <c r="E143" s="127"/>
      <c r="F143" s="126"/>
      <c r="G143" s="127"/>
    </row>
    <row r="144" spans="1:7" s="184" customFormat="1" ht="11.65" x14ac:dyDescent="0.35">
      <c r="A144" s="124"/>
      <c r="B144" s="199"/>
      <c r="C144" s="199"/>
      <c r="E144" s="127"/>
      <c r="F144" s="126"/>
      <c r="G144" s="127"/>
    </row>
    <row r="145" spans="1:7" s="184" customFormat="1" ht="11.65" x14ac:dyDescent="0.35">
      <c r="A145" s="124"/>
      <c r="B145" s="199"/>
      <c r="C145" s="199"/>
      <c r="E145" s="127"/>
      <c r="F145" s="126"/>
      <c r="G145" s="127"/>
    </row>
    <row r="146" spans="1:7" s="184" customFormat="1" ht="11.65" x14ac:dyDescent="0.35">
      <c r="A146" s="124"/>
      <c r="B146" s="199"/>
      <c r="C146" s="199"/>
      <c r="E146" s="127"/>
      <c r="F146" s="126"/>
      <c r="G146" s="127"/>
    </row>
    <row r="147" spans="1:7" s="184" customFormat="1" ht="11.65" x14ac:dyDescent="0.35">
      <c r="A147" s="124"/>
      <c r="B147" s="199"/>
      <c r="C147" s="199"/>
      <c r="E147" s="127"/>
      <c r="F147" s="126"/>
      <c r="G147" s="127"/>
    </row>
    <row r="148" spans="1:7" s="184" customFormat="1" ht="11.65" x14ac:dyDescent="0.35">
      <c r="A148" s="124"/>
      <c r="B148" s="199"/>
      <c r="C148" s="199"/>
      <c r="E148" s="127"/>
      <c r="F148" s="126"/>
      <c r="G148" s="127"/>
    </row>
    <row r="149" spans="1:7" s="184" customFormat="1" ht="11.65" x14ac:dyDescent="0.35">
      <c r="A149" s="124"/>
      <c r="B149" s="199"/>
      <c r="C149" s="199"/>
      <c r="E149" s="127"/>
      <c r="F149" s="126"/>
      <c r="G149" s="127"/>
    </row>
    <row r="150" spans="1:7" s="184" customFormat="1" ht="11.65" x14ac:dyDescent="0.35">
      <c r="A150" s="124"/>
      <c r="B150" s="199"/>
      <c r="C150" s="199"/>
      <c r="E150" s="127"/>
      <c r="F150" s="126"/>
      <c r="G150" s="127"/>
    </row>
    <row r="639" spans="2:7" s="124" customFormat="1" ht="11.65" x14ac:dyDescent="0.35">
      <c r="B639" s="100"/>
      <c r="C639" s="100"/>
      <c r="D639" s="184"/>
      <c r="E639" s="127"/>
      <c r="F639" s="126"/>
      <c r="G639" s="127"/>
    </row>
    <row r="640" spans="2:7" s="124" customFormat="1" ht="11.65" x14ac:dyDescent="0.35">
      <c r="B640" s="100"/>
      <c r="C640" s="100"/>
      <c r="D640" s="184"/>
      <c r="E640" s="127"/>
      <c r="F640" s="126"/>
      <c r="G640" s="127"/>
    </row>
    <row r="641" spans="2:7" s="124" customFormat="1" ht="11.65" x14ac:dyDescent="0.35">
      <c r="B641" s="100"/>
      <c r="C641" s="100"/>
      <c r="D641" s="184"/>
      <c r="E641" s="127"/>
      <c r="F641" s="126"/>
      <c r="G641" s="127"/>
    </row>
    <row r="642" spans="2:7" s="124" customFormat="1" ht="11.65" x14ac:dyDescent="0.35">
      <c r="B642" s="100"/>
      <c r="C642" s="100"/>
      <c r="D642" s="184"/>
      <c r="E642" s="127"/>
      <c r="F642" s="126"/>
      <c r="G642" s="127"/>
    </row>
    <row r="643" spans="2:7" s="124" customFormat="1" ht="11.65" x14ac:dyDescent="0.35">
      <c r="B643" s="100"/>
      <c r="C643" s="100"/>
      <c r="D643" s="184"/>
      <c r="E643" s="127"/>
      <c r="F643" s="126"/>
      <c r="G643" s="127"/>
    </row>
    <row r="644" spans="2:7" s="124" customFormat="1" ht="11.65" x14ac:dyDescent="0.35">
      <c r="B644" s="100"/>
      <c r="C644" s="100"/>
      <c r="D644" s="184"/>
      <c r="E644" s="127"/>
      <c r="F644" s="126"/>
      <c r="G644" s="127"/>
    </row>
    <row r="645" spans="2:7" s="124" customFormat="1" ht="11.65" x14ac:dyDescent="0.35">
      <c r="B645" s="100"/>
      <c r="C645" s="100"/>
      <c r="D645" s="184"/>
      <c r="E645" s="127"/>
      <c r="F645" s="126"/>
      <c r="G645" s="127"/>
    </row>
    <row r="646" spans="2:7" s="124" customFormat="1" ht="11.65" x14ac:dyDescent="0.35">
      <c r="B646" s="100"/>
      <c r="C646" s="100"/>
      <c r="D646" s="184"/>
      <c r="E646" s="127"/>
      <c r="F646" s="126"/>
      <c r="G646" s="127"/>
    </row>
    <row r="647" spans="2:7" s="124" customFormat="1" ht="11.65" x14ac:dyDescent="0.35">
      <c r="B647" s="100"/>
      <c r="C647" s="100"/>
      <c r="D647" s="184"/>
      <c r="E647" s="127"/>
      <c r="F647" s="126"/>
      <c r="G647" s="127"/>
    </row>
    <row r="648" spans="2:7" s="124" customFormat="1" ht="11.65" x14ac:dyDescent="0.35">
      <c r="B648" s="100"/>
      <c r="C648" s="100"/>
      <c r="D648" s="184"/>
      <c r="E648" s="127"/>
      <c r="F648" s="126"/>
      <c r="G648" s="127"/>
    </row>
    <row r="649" spans="2:7" s="124" customFormat="1" ht="11.65" x14ac:dyDescent="0.35">
      <c r="B649" s="100"/>
      <c r="C649" s="100"/>
      <c r="D649" s="184"/>
      <c r="E649" s="127"/>
      <c r="F649" s="126"/>
      <c r="G649" s="127"/>
    </row>
    <row r="650" spans="2:7" s="124" customFormat="1" ht="11.65" x14ac:dyDescent="0.35">
      <c r="B650" s="100"/>
      <c r="C650" s="100"/>
      <c r="D650" s="184"/>
      <c r="E650" s="127"/>
      <c r="F650" s="126"/>
      <c r="G650" s="127"/>
    </row>
    <row r="651" spans="2:7" s="124" customFormat="1" ht="11.65" x14ac:dyDescent="0.35">
      <c r="B651" s="100"/>
      <c r="C651" s="100"/>
      <c r="D651" s="184"/>
      <c r="E651" s="127"/>
      <c r="F651" s="126"/>
      <c r="G651" s="127"/>
    </row>
    <row r="652" spans="2:7" s="124" customFormat="1" ht="11.65" x14ac:dyDescent="0.35">
      <c r="B652" s="100"/>
      <c r="C652" s="100"/>
      <c r="D652" s="184"/>
      <c r="E652" s="127"/>
      <c r="F652" s="126"/>
      <c r="G652" s="127"/>
    </row>
    <row r="653" spans="2:7" s="124" customFormat="1" ht="11.65" x14ac:dyDescent="0.35">
      <c r="B653" s="100"/>
      <c r="C653" s="100"/>
      <c r="D653" s="184"/>
      <c r="E653" s="127"/>
      <c r="F653" s="126"/>
      <c r="G653" s="127"/>
    </row>
    <row r="654" spans="2:7" s="124" customFormat="1" ht="11.65" x14ac:dyDescent="0.35">
      <c r="B654" s="100"/>
      <c r="C654" s="100"/>
      <c r="D654" s="184"/>
      <c r="E654" s="127"/>
      <c r="F654" s="126"/>
      <c r="G654" s="127"/>
    </row>
    <row r="655" spans="2:7" s="124" customFormat="1" ht="11.65" x14ac:dyDescent="0.35">
      <c r="B655" s="100"/>
      <c r="C655" s="100"/>
      <c r="D655" s="184"/>
      <c r="E655" s="127"/>
      <c r="F655" s="126"/>
      <c r="G655" s="127"/>
    </row>
    <row r="656" spans="2:7" s="124" customFormat="1" ht="11.65" x14ac:dyDescent="0.35">
      <c r="B656" s="100"/>
      <c r="C656" s="100"/>
      <c r="D656" s="184"/>
      <c r="E656" s="127"/>
      <c r="F656" s="126"/>
      <c r="G656" s="127"/>
    </row>
    <row r="657" spans="2:7" s="124" customFormat="1" ht="11.65" x14ac:dyDescent="0.35">
      <c r="B657" s="100"/>
      <c r="C657" s="100"/>
      <c r="D657" s="184"/>
      <c r="E657" s="127"/>
      <c r="F657" s="126"/>
      <c r="G657" s="127"/>
    </row>
    <row r="658" spans="2:7" s="124" customFormat="1" ht="11.65" x14ac:dyDescent="0.35">
      <c r="B658" s="100"/>
      <c r="C658" s="100"/>
      <c r="D658" s="184"/>
      <c r="E658" s="127"/>
      <c r="F658" s="126"/>
      <c r="G658" s="127"/>
    </row>
    <row r="659" spans="2:7" s="124" customFormat="1" ht="11.65" x14ac:dyDescent="0.35">
      <c r="B659" s="100"/>
      <c r="C659" s="100"/>
      <c r="D659" s="184"/>
      <c r="E659" s="127"/>
      <c r="F659" s="126"/>
      <c r="G659" s="127"/>
    </row>
    <row r="660" spans="2:7" s="124" customFormat="1" ht="11.65" x14ac:dyDescent="0.35">
      <c r="B660" s="100"/>
      <c r="C660" s="100"/>
      <c r="D660" s="184"/>
      <c r="E660" s="127"/>
      <c r="F660" s="126"/>
      <c r="G660" s="127"/>
    </row>
    <row r="661" spans="2:7" s="124" customFormat="1" ht="11.65" x14ac:dyDescent="0.35">
      <c r="B661" s="100"/>
      <c r="C661" s="100"/>
      <c r="D661" s="184"/>
      <c r="E661" s="127"/>
      <c r="F661" s="126"/>
      <c r="G661" s="127"/>
    </row>
    <row r="662" spans="2:7" s="124" customFormat="1" ht="11.65" x14ac:dyDescent="0.35">
      <c r="B662" s="100"/>
      <c r="C662" s="100"/>
      <c r="D662" s="184"/>
      <c r="E662" s="127"/>
      <c r="F662" s="126"/>
      <c r="G662" s="127"/>
    </row>
    <row r="663" spans="2:7" s="124" customFormat="1" ht="11.65" x14ac:dyDescent="0.35">
      <c r="B663" s="100"/>
      <c r="C663" s="100"/>
      <c r="D663" s="184"/>
      <c r="E663" s="127"/>
      <c r="F663" s="126"/>
      <c r="G663" s="127"/>
    </row>
    <row r="664" spans="2:7" s="124" customFormat="1" ht="11.65" x14ac:dyDescent="0.35">
      <c r="B664" s="100"/>
      <c r="C664" s="100"/>
      <c r="D664" s="184"/>
      <c r="E664" s="127"/>
      <c r="F664" s="126"/>
      <c r="G664" s="127"/>
    </row>
    <row r="665" spans="2:7" s="124" customFormat="1" ht="11.65" x14ac:dyDescent="0.35">
      <c r="B665" s="100"/>
      <c r="C665" s="100"/>
      <c r="D665" s="184"/>
      <c r="E665" s="127"/>
      <c r="F665" s="126"/>
      <c r="G665" s="127"/>
    </row>
    <row r="666" spans="2:7" s="124" customFormat="1" ht="11.65" x14ac:dyDescent="0.35">
      <c r="B666" s="100"/>
      <c r="C666" s="100"/>
      <c r="D666" s="184"/>
      <c r="E666" s="127"/>
      <c r="F666" s="126"/>
      <c r="G666" s="127"/>
    </row>
    <row r="667" spans="2:7" s="124" customFormat="1" ht="11.65" x14ac:dyDescent="0.35">
      <c r="B667" s="100"/>
      <c r="C667" s="100"/>
      <c r="D667" s="184"/>
      <c r="E667" s="127"/>
      <c r="F667" s="126"/>
      <c r="G667" s="127"/>
    </row>
    <row r="668" spans="2:7" s="124" customFormat="1" ht="11.65" x14ac:dyDescent="0.35">
      <c r="B668" s="100"/>
      <c r="C668" s="100"/>
      <c r="D668" s="184"/>
      <c r="E668" s="127"/>
      <c r="F668" s="126"/>
      <c r="G668" s="127"/>
    </row>
    <row r="669" spans="2:7" s="124" customFormat="1" ht="11.65" x14ac:dyDescent="0.35">
      <c r="B669" s="100"/>
      <c r="C669" s="100"/>
      <c r="D669" s="184"/>
      <c r="E669" s="127"/>
      <c r="F669" s="126"/>
      <c r="G669" s="127"/>
    </row>
    <row r="670" spans="2:7" s="124" customFormat="1" ht="11.65" x14ac:dyDescent="0.35">
      <c r="B670" s="100"/>
      <c r="C670" s="100"/>
      <c r="D670" s="184"/>
      <c r="E670" s="127"/>
      <c r="F670" s="126"/>
      <c r="G670" s="127"/>
    </row>
    <row r="671" spans="2:7" s="124" customFormat="1" ht="11.65" x14ac:dyDescent="0.35">
      <c r="B671" s="100"/>
      <c r="C671" s="100"/>
      <c r="D671" s="184"/>
      <c r="E671" s="127"/>
      <c r="F671" s="126"/>
      <c r="G671" s="127"/>
    </row>
    <row r="672" spans="2:7" s="124" customFormat="1" ht="11.65" x14ac:dyDescent="0.35">
      <c r="B672" s="100"/>
      <c r="C672" s="100"/>
      <c r="D672" s="184"/>
      <c r="E672" s="127"/>
      <c r="F672" s="126"/>
      <c r="G672" s="127"/>
    </row>
    <row r="673" spans="2:7" s="124" customFormat="1" ht="11.65" x14ac:dyDescent="0.35">
      <c r="B673" s="100"/>
      <c r="C673" s="100"/>
      <c r="D673" s="184"/>
      <c r="E673" s="127"/>
      <c r="F673" s="126"/>
      <c r="G673" s="127"/>
    </row>
    <row r="674" spans="2:7" s="124" customFormat="1" ht="11.65" x14ac:dyDescent="0.35">
      <c r="B674" s="100"/>
      <c r="C674" s="100"/>
      <c r="D674" s="184"/>
      <c r="E674" s="127"/>
      <c r="F674" s="126"/>
      <c r="G674" s="127"/>
    </row>
    <row r="675" spans="2:7" s="124" customFormat="1" ht="11.65" x14ac:dyDescent="0.35">
      <c r="B675" s="100"/>
      <c r="C675" s="100"/>
      <c r="D675" s="184"/>
      <c r="E675" s="127"/>
      <c r="F675" s="126"/>
      <c r="G675" s="127"/>
    </row>
    <row r="676" spans="2:7" s="124" customFormat="1" ht="11.65" x14ac:dyDescent="0.35">
      <c r="B676" s="100"/>
      <c r="C676" s="100"/>
      <c r="D676" s="184"/>
      <c r="E676" s="127"/>
      <c r="F676" s="126"/>
      <c r="G676" s="127"/>
    </row>
    <row r="677" spans="2:7" s="124" customFormat="1" ht="11.65" x14ac:dyDescent="0.35">
      <c r="B677" s="100"/>
      <c r="C677" s="100"/>
      <c r="D677" s="184"/>
      <c r="E677" s="127"/>
      <c r="F677" s="126"/>
      <c r="G677" s="127"/>
    </row>
    <row r="678" spans="2:7" s="124" customFormat="1" ht="11.65" x14ac:dyDescent="0.35">
      <c r="B678" s="100"/>
      <c r="C678" s="100"/>
      <c r="D678" s="184"/>
      <c r="E678" s="127"/>
      <c r="F678" s="126"/>
      <c r="G678" s="127"/>
    </row>
    <row r="679" spans="2:7" s="124" customFormat="1" ht="11.65" x14ac:dyDescent="0.35">
      <c r="B679" s="100"/>
      <c r="C679" s="100"/>
      <c r="D679" s="184"/>
      <c r="E679" s="127"/>
      <c r="F679" s="126"/>
      <c r="G679" s="127"/>
    </row>
    <row r="680" spans="2:7" s="124" customFormat="1" ht="11.65" x14ac:dyDescent="0.35">
      <c r="B680" s="100"/>
      <c r="C680" s="100"/>
      <c r="D680" s="184"/>
      <c r="E680" s="127"/>
      <c r="F680" s="126"/>
      <c r="G680" s="127"/>
    </row>
    <row r="681" spans="2:7" s="124" customFormat="1" ht="11.65" x14ac:dyDescent="0.35">
      <c r="B681" s="100"/>
      <c r="C681" s="100"/>
      <c r="D681" s="184"/>
      <c r="E681" s="127"/>
      <c r="F681" s="126"/>
      <c r="G681" s="127"/>
    </row>
    <row r="682" spans="2:7" s="124" customFormat="1" ht="11.65" x14ac:dyDescent="0.35">
      <c r="B682" s="100"/>
      <c r="C682" s="100"/>
      <c r="D682" s="184"/>
      <c r="E682" s="127"/>
      <c r="F682" s="126"/>
      <c r="G682" s="127"/>
    </row>
    <row r="683" spans="2:7" s="124" customFormat="1" ht="11.65" x14ac:dyDescent="0.35">
      <c r="B683" s="100"/>
      <c r="C683" s="100"/>
      <c r="D683" s="184"/>
      <c r="E683" s="127"/>
      <c r="F683" s="126"/>
      <c r="G683" s="127"/>
    </row>
    <row r="684" spans="2:7" s="124" customFormat="1" ht="11.65" x14ac:dyDescent="0.35">
      <c r="B684" s="100"/>
      <c r="C684" s="100"/>
      <c r="D684" s="184"/>
      <c r="E684" s="127"/>
      <c r="F684" s="126"/>
      <c r="G684" s="127"/>
    </row>
    <row r="685" spans="2:7" s="124" customFormat="1" ht="11.65" x14ac:dyDescent="0.35">
      <c r="B685" s="100"/>
      <c r="C685" s="100"/>
      <c r="D685" s="184"/>
      <c r="E685" s="127"/>
      <c r="F685" s="126"/>
      <c r="G685" s="127"/>
    </row>
    <row r="686" spans="2:7" s="124" customFormat="1" ht="11.65" x14ac:dyDescent="0.35">
      <c r="B686" s="100"/>
      <c r="C686" s="100"/>
      <c r="D686" s="184"/>
      <c r="E686" s="127"/>
      <c r="F686" s="126"/>
      <c r="G686" s="127"/>
    </row>
    <row r="687" spans="2:7" s="124" customFormat="1" ht="11.65" x14ac:dyDescent="0.35">
      <c r="B687" s="100"/>
      <c r="C687" s="100"/>
      <c r="D687" s="184"/>
      <c r="E687" s="127"/>
      <c r="F687" s="126"/>
      <c r="G687" s="127"/>
    </row>
    <row r="688" spans="2:7" s="124" customFormat="1" ht="11.65" x14ac:dyDescent="0.35">
      <c r="B688" s="100"/>
      <c r="C688" s="100"/>
      <c r="D688" s="184"/>
      <c r="E688" s="127"/>
      <c r="F688" s="126"/>
      <c r="G688" s="127"/>
    </row>
    <row r="689" spans="2:7" s="124" customFormat="1" ht="11.65" x14ac:dyDescent="0.35">
      <c r="B689" s="100"/>
      <c r="C689" s="100"/>
      <c r="D689" s="184"/>
      <c r="E689" s="127"/>
      <c r="F689" s="126"/>
      <c r="G689" s="127"/>
    </row>
    <row r="690" spans="2:7" s="124" customFormat="1" ht="11.65" x14ac:dyDescent="0.35">
      <c r="B690" s="100"/>
      <c r="C690" s="100"/>
      <c r="D690" s="184"/>
      <c r="E690" s="127"/>
      <c r="F690" s="126"/>
      <c r="G690" s="127"/>
    </row>
    <row r="691" spans="2:7" s="124" customFormat="1" ht="11.65" x14ac:dyDescent="0.35">
      <c r="B691" s="100"/>
      <c r="C691" s="100"/>
      <c r="D691" s="184"/>
      <c r="E691" s="127"/>
      <c r="F691" s="126"/>
      <c r="G691" s="127"/>
    </row>
    <row r="692" spans="2:7" s="124" customFormat="1" ht="11.65" x14ac:dyDescent="0.35">
      <c r="B692" s="100"/>
      <c r="C692" s="100"/>
      <c r="D692" s="184"/>
      <c r="E692" s="127"/>
      <c r="F692" s="126"/>
      <c r="G692" s="127"/>
    </row>
    <row r="693" spans="2:7" s="124" customFormat="1" ht="11.65" x14ac:dyDescent="0.35">
      <c r="B693" s="100"/>
      <c r="C693" s="100"/>
      <c r="D693" s="184"/>
      <c r="E693" s="127"/>
      <c r="F693" s="126"/>
      <c r="G693" s="127"/>
    </row>
    <row r="694" spans="2:7" s="124" customFormat="1" ht="11.65" x14ac:dyDescent="0.35">
      <c r="B694" s="100"/>
      <c r="C694" s="100"/>
      <c r="D694" s="184"/>
      <c r="E694" s="127"/>
      <c r="F694" s="126"/>
      <c r="G694" s="127"/>
    </row>
    <row r="695" spans="2:7" s="124" customFormat="1" ht="11.65" x14ac:dyDescent="0.35">
      <c r="B695" s="100"/>
      <c r="C695" s="100"/>
      <c r="D695" s="184"/>
      <c r="E695" s="127"/>
      <c r="F695" s="126"/>
      <c r="G695" s="127"/>
    </row>
    <row r="696" spans="2:7" s="124" customFormat="1" ht="11.65" x14ac:dyDescent="0.35">
      <c r="B696" s="100"/>
      <c r="C696" s="100"/>
      <c r="D696" s="184"/>
      <c r="E696" s="127"/>
      <c r="F696" s="126"/>
      <c r="G696" s="127"/>
    </row>
    <row r="697" spans="2:7" s="124" customFormat="1" ht="11.65" x14ac:dyDescent="0.35">
      <c r="B697" s="100"/>
      <c r="C697" s="100"/>
      <c r="D697" s="184"/>
      <c r="E697" s="127"/>
      <c r="F697" s="126"/>
      <c r="G697" s="127"/>
    </row>
    <row r="698" spans="2:7" s="124" customFormat="1" ht="11.65" x14ac:dyDescent="0.35">
      <c r="B698" s="100"/>
      <c r="C698" s="100"/>
      <c r="D698" s="184"/>
      <c r="E698" s="127"/>
      <c r="F698" s="126"/>
      <c r="G698" s="127"/>
    </row>
    <row r="699" spans="2:7" s="124" customFormat="1" ht="11.65" x14ac:dyDescent="0.35">
      <c r="B699" s="100"/>
      <c r="C699" s="100"/>
      <c r="D699" s="184"/>
      <c r="E699" s="127"/>
      <c r="F699" s="126"/>
      <c r="G699" s="127"/>
    </row>
    <row r="700" spans="2:7" s="124" customFormat="1" ht="11.65" x14ac:dyDescent="0.35">
      <c r="B700" s="100"/>
      <c r="C700" s="100"/>
      <c r="D700" s="184"/>
      <c r="E700" s="127"/>
      <c r="F700" s="126"/>
      <c r="G700" s="127"/>
    </row>
    <row r="701" spans="2:7" s="124" customFormat="1" ht="11.65" x14ac:dyDescent="0.35">
      <c r="B701" s="100"/>
      <c r="C701" s="100"/>
      <c r="D701" s="184"/>
      <c r="E701" s="127"/>
      <c r="F701" s="126"/>
      <c r="G701" s="127"/>
    </row>
    <row r="702" spans="2:7" s="124" customFormat="1" ht="11.65" x14ac:dyDescent="0.35">
      <c r="B702" s="100"/>
      <c r="C702" s="100"/>
      <c r="D702" s="184"/>
      <c r="E702" s="127"/>
      <c r="F702" s="126"/>
      <c r="G702" s="127"/>
    </row>
    <row r="703" spans="2:7" s="124" customFormat="1" ht="11.65" x14ac:dyDescent="0.35">
      <c r="B703" s="100"/>
      <c r="C703" s="100"/>
      <c r="D703" s="184"/>
      <c r="E703" s="127"/>
      <c r="F703" s="126"/>
      <c r="G703" s="127"/>
    </row>
    <row r="704" spans="2:7" s="124" customFormat="1" ht="11.65" x14ac:dyDescent="0.35">
      <c r="B704" s="100"/>
      <c r="C704" s="100"/>
      <c r="D704" s="184"/>
      <c r="E704" s="127"/>
      <c r="F704" s="126"/>
      <c r="G704" s="127"/>
    </row>
    <row r="705" spans="2:7" s="124" customFormat="1" ht="11.65" x14ac:dyDescent="0.35">
      <c r="B705" s="100"/>
      <c r="C705" s="100"/>
      <c r="D705" s="184"/>
      <c r="E705" s="127"/>
      <c r="F705" s="126"/>
      <c r="G705" s="127"/>
    </row>
    <row r="706" spans="2:7" s="124" customFormat="1" ht="11.65" x14ac:dyDescent="0.35">
      <c r="B706" s="100"/>
      <c r="C706" s="100"/>
      <c r="D706" s="184"/>
      <c r="E706" s="127"/>
      <c r="F706" s="126"/>
      <c r="G706" s="127"/>
    </row>
    <row r="707" spans="2:7" s="124" customFormat="1" ht="11.65" x14ac:dyDescent="0.35">
      <c r="B707" s="100"/>
      <c r="C707" s="100"/>
      <c r="D707" s="184"/>
      <c r="E707" s="127"/>
      <c r="F707" s="126"/>
      <c r="G707" s="127"/>
    </row>
    <row r="708" spans="2:7" s="124" customFormat="1" ht="11.65" x14ac:dyDescent="0.35">
      <c r="B708" s="100"/>
      <c r="C708" s="100"/>
      <c r="D708" s="184"/>
      <c r="E708" s="127"/>
      <c r="F708" s="126"/>
      <c r="G708" s="127"/>
    </row>
    <row r="709" spans="2:7" s="124" customFormat="1" ht="11.65" x14ac:dyDescent="0.35">
      <c r="B709" s="100"/>
      <c r="C709" s="100"/>
      <c r="D709" s="184"/>
      <c r="E709" s="127"/>
      <c r="F709" s="126"/>
      <c r="G709" s="127"/>
    </row>
    <row r="710" spans="2:7" s="124" customFormat="1" ht="11.65" x14ac:dyDescent="0.35">
      <c r="B710" s="100"/>
      <c r="C710" s="100"/>
      <c r="D710" s="184"/>
      <c r="E710" s="127"/>
      <c r="F710" s="126"/>
      <c r="G710" s="127"/>
    </row>
    <row r="711" spans="2:7" s="124" customFormat="1" ht="11.65" x14ac:dyDescent="0.35">
      <c r="B711" s="100"/>
      <c r="C711" s="100"/>
      <c r="D711" s="184"/>
      <c r="E711" s="127"/>
      <c r="F711" s="126"/>
      <c r="G711" s="127"/>
    </row>
    <row r="712" spans="2:7" s="124" customFormat="1" ht="11.65" x14ac:dyDescent="0.35">
      <c r="B712" s="100"/>
      <c r="C712" s="100"/>
      <c r="D712" s="184"/>
      <c r="E712" s="127"/>
      <c r="F712" s="126"/>
      <c r="G712" s="127"/>
    </row>
    <row r="713" spans="2:7" s="124" customFormat="1" ht="11.65" x14ac:dyDescent="0.35">
      <c r="B713" s="100"/>
      <c r="C713" s="100"/>
      <c r="D713" s="184"/>
      <c r="E713" s="127"/>
      <c r="F713" s="126"/>
      <c r="G713" s="127"/>
    </row>
    <row r="714" spans="2:7" s="124" customFormat="1" ht="11.65" x14ac:dyDescent="0.35">
      <c r="B714" s="100"/>
      <c r="C714" s="100"/>
      <c r="D714" s="184"/>
      <c r="E714" s="127"/>
      <c r="F714" s="126"/>
      <c r="G714" s="127"/>
    </row>
    <row r="715" spans="2:7" s="124" customFormat="1" ht="11.65" x14ac:dyDescent="0.35">
      <c r="B715" s="100"/>
      <c r="C715" s="100"/>
      <c r="D715" s="184"/>
      <c r="E715" s="127"/>
      <c r="F715" s="126"/>
      <c r="G715" s="127"/>
    </row>
    <row r="716" spans="2:7" s="124" customFormat="1" ht="11.65" x14ac:dyDescent="0.35">
      <c r="B716" s="100"/>
      <c r="C716" s="100"/>
      <c r="D716" s="184"/>
      <c r="E716" s="127"/>
      <c r="F716" s="126"/>
      <c r="G716" s="127"/>
    </row>
    <row r="717" spans="2:7" s="124" customFormat="1" ht="11.65" x14ac:dyDescent="0.35">
      <c r="B717" s="100"/>
      <c r="C717" s="100"/>
      <c r="D717" s="184"/>
      <c r="E717" s="127"/>
      <c r="F717" s="126"/>
      <c r="G717" s="127"/>
    </row>
    <row r="718" spans="2:7" s="124" customFormat="1" ht="11.65" x14ac:dyDescent="0.35">
      <c r="B718" s="100"/>
      <c r="C718" s="100"/>
      <c r="D718" s="184"/>
      <c r="E718" s="127"/>
      <c r="F718" s="126"/>
      <c r="G718" s="127"/>
    </row>
    <row r="719" spans="2:7" s="124" customFormat="1" ht="11.65" x14ac:dyDescent="0.35">
      <c r="B719" s="100"/>
      <c r="C719" s="100"/>
      <c r="D719" s="184"/>
      <c r="E719" s="127"/>
      <c r="F719" s="126"/>
      <c r="G719" s="127"/>
    </row>
    <row r="720" spans="2:7" s="124" customFormat="1" ht="11.65" x14ac:dyDescent="0.35">
      <c r="B720" s="100"/>
      <c r="C720" s="100"/>
      <c r="D720" s="184"/>
      <c r="E720" s="127"/>
      <c r="F720" s="126"/>
      <c r="G720" s="127"/>
    </row>
    <row r="721" spans="2:7" s="124" customFormat="1" ht="11.65" x14ac:dyDescent="0.35">
      <c r="B721" s="100"/>
      <c r="C721" s="100"/>
      <c r="D721" s="184"/>
      <c r="E721" s="127"/>
      <c r="F721" s="126"/>
      <c r="G721" s="127"/>
    </row>
    <row r="722" spans="2:7" s="124" customFormat="1" ht="11.65" x14ac:dyDescent="0.35">
      <c r="B722" s="100"/>
      <c r="C722" s="100"/>
      <c r="D722" s="184"/>
      <c r="E722" s="127"/>
      <c r="F722" s="126"/>
      <c r="G722" s="127"/>
    </row>
    <row r="723" spans="2:7" s="124" customFormat="1" ht="11.65" x14ac:dyDescent="0.35">
      <c r="B723" s="100"/>
      <c r="C723" s="100"/>
      <c r="D723" s="184"/>
      <c r="E723" s="127"/>
      <c r="F723" s="126"/>
      <c r="G723" s="127"/>
    </row>
    <row r="724" spans="2:7" s="124" customFormat="1" ht="11.65" x14ac:dyDescent="0.35">
      <c r="B724" s="100"/>
      <c r="C724" s="100"/>
      <c r="D724" s="184"/>
      <c r="E724" s="127"/>
      <c r="F724" s="126"/>
      <c r="G724" s="127"/>
    </row>
    <row r="725" spans="2:7" s="124" customFormat="1" ht="11.65" x14ac:dyDescent="0.35">
      <c r="B725" s="100"/>
      <c r="C725" s="100"/>
      <c r="D725" s="184"/>
      <c r="E725" s="127"/>
      <c r="F725" s="126"/>
      <c r="G725" s="127"/>
    </row>
    <row r="726" spans="2:7" s="124" customFormat="1" ht="11.65" x14ac:dyDescent="0.35">
      <c r="B726" s="100"/>
      <c r="C726" s="100"/>
      <c r="D726" s="184"/>
      <c r="E726" s="127"/>
      <c r="F726" s="126"/>
      <c r="G726" s="127"/>
    </row>
    <row r="727" spans="2:7" s="124" customFormat="1" ht="11.65" x14ac:dyDescent="0.35">
      <c r="B727" s="100"/>
      <c r="C727" s="100"/>
      <c r="D727" s="184"/>
      <c r="E727" s="127"/>
      <c r="F727" s="126"/>
      <c r="G727" s="127"/>
    </row>
    <row r="728" spans="2:7" s="124" customFormat="1" ht="11.65" x14ac:dyDescent="0.35">
      <c r="B728" s="100"/>
      <c r="C728" s="100"/>
      <c r="D728" s="184"/>
      <c r="E728" s="127"/>
      <c r="F728" s="126"/>
      <c r="G728" s="127"/>
    </row>
    <row r="729" spans="2:7" s="124" customFormat="1" ht="11.65" x14ac:dyDescent="0.35">
      <c r="B729" s="100"/>
      <c r="C729" s="100"/>
      <c r="D729" s="184"/>
      <c r="E729" s="127"/>
      <c r="F729" s="126"/>
      <c r="G729" s="127"/>
    </row>
    <row r="730" spans="2:7" s="124" customFormat="1" ht="11.65" x14ac:dyDescent="0.35">
      <c r="B730" s="100"/>
      <c r="C730" s="100"/>
      <c r="D730" s="184"/>
      <c r="E730" s="127"/>
      <c r="F730" s="126"/>
      <c r="G730" s="127"/>
    </row>
    <row r="731" spans="2:7" s="124" customFormat="1" ht="11.65" x14ac:dyDescent="0.35">
      <c r="B731" s="100"/>
      <c r="C731" s="100"/>
      <c r="D731" s="184"/>
      <c r="E731" s="127"/>
      <c r="F731" s="126"/>
      <c r="G731" s="127"/>
    </row>
    <row r="732" spans="2:7" s="124" customFormat="1" ht="11.65" x14ac:dyDescent="0.35">
      <c r="B732" s="100"/>
      <c r="C732" s="100"/>
      <c r="D732" s="184"/>
      <c r="E732" s="127"/>
      <c r="F732" s="126"/>
      <c r="G732" s="127"/>
    </row>
    <row r="733" spans="2:7" s="124" customFormat="1" ht="11.65" x14ac:dyDescent="0.35">
      <c r="B733" s="100"/>
      <c r="C733" s="100"/>
      <c r="D733" s="184"/>
      <c r="E733" s="127"/>
      <c r="F733" s="126"/>
      <c r="G733" s="127"/>
    </row>
    <row r="734" spans="2:7" s="124" customFormat="1" ht="11.65" x14ac:dyDescent="0.35">
      <c r="B734" s="100"/>
      <c r="C734" s="100"/>
      <c r="D734" s="184"/>
      <c r="E734" s="127"/>
      <c r="F734" s="126"/>
      <c r="G734" s="127"/>
    </row>
    <row r="735" spans="2:7" s="124" customFormat="1" ht="11.65" x14ac:dyDescent="0.35">
      <c r="B735" s="100"/>
      <c r="C735" s="100"/>
      <c r="D735" s="184"/>
      <c r="E735" s="127"/>
      <c r="F735" s="126"/>
      <c r="G735" s="127"/>
    </row>
    <row r="736" spans="2:7" s="124" customFormat="1" ht="11.65" x14ac:dyDescent="0.35">
      <c r="B736" s="100"/>
      <c r="C736" s="100"/>
      <c r="D736" s="184"/>
      <c r="E736" s="127"/>
      <c r="F736" s="126"/>
      <c r="G736" s="127"/>
    </row>
    <row r="737" spans="2:7" s="124" customFormat="1" ht="11.65" x14ac:dyDescent="0.35">
      <c r="B737" s="100"/>
      <c r="C737" s="100"/>
      <c r="D737" s="184"/>
      <c r="E737" s="127"/>
      <c r="F737" s="126"/>
      <c r="G737" s="127"/>
    </row>
    <row r="738" spans="2:7" s="124" customFormat="1" ht="11.65" x14ac:dyDescent="0.35">
      <c r="B738" s="100"/>
      <c r="C738" s="100"/>
      <c r="D738" s="184"/>
      <c r="E738" s="127"/>
      <c r="F738" s="126"/>
      <c r="G738" s="127"/>
    </row>
    <row r="739" spans="2:7" s="124" customFormat="1" ht="11.65" x14ac:dyDescent="0.35">
      <c r="B739" s="100"/>
      <c r="C739" s="100"/>
      <c r="D739" s="184"/>
      <c r="E739" s="127"/>
      <c r="F739" s="126"/>
      <c r="G739" s="127"/>
    </row>
    <row r="740" spans="2:7" s="124" customFormat="1" ht="11.65" x14ac:dyDescent="0.35">
      <c r="B740" s="100"/>
      <c r="C740" s="100"/>
      <c r="D740" s="184"/>
      <c r="E740" s="127"/>
      <c r="F740" s="126"/>
      <c r="G740" s="127"/>
    </row>
    <row r="741" spans="2:7" s="124" customFormat="1" ht="11.65" x14ac:dyDescent="0.35">
      <c r="B741" s="100"/>
      <c r="C741" s="100"/>
      <c r="D741" s="184"/>
      <c r="E741" s="127"/>
      <c r="F741" s="126"/>
      <c r="G741" s="127"/>
    </row>
    <row r="742" spans="2:7" s="124" customFormat="1" ht="11.65" x14ac:dyDescent="0.35">
      <c r="B742" s="100"/>
      <c r="C742" s="100"/>
      <c r="D742" s="184"/>
      <c r="E742" s="127"/>
      <c r="F742" s="126"/>
      <c r="G742" s="127"/>
    </row>
    <row r="743" spans="2:7" s="124" customFormat="1" ht="11.65" x14ac:dyDescent="0.35">
      <c r="B743" s="100"/>
      <c r="C743" s="100"/>
      <c r="D743" s="184"/>
      <c r="E743" s="127"/>
      <c r="F743" s="126"/>
      <c r="G743" s="127"/>
    </row>
    <row r="744" spans="2:7" s="124" customFormat="1" ht="11.65" x14ac:dyDescent="0.35">
      <c r="B744" s="100"/>
      <c r="C744" s="100"/>
      <c r="D744" s="184"/>
      <c r="E744" s="127"/>
      <c r="F744" s="126"/>
      <c r="G744" s="127"/>
    </row>
    <row r="745" spans="2:7" s="124" customFormat="1" ht="11.65" x14ac:dyDescent="0.35">
      <c r="B745" s="100"/>
      <c r="C745" s="100"/>
      <c r="D745" s="184"/>
      <c r="E745" s="127"/>
      <c r="F745" s="126"/>
      <c r="G745" s="127"/>
    </row>
    <row r="746" spans="2:7" s="124" customFormat="1" ht="11.65" x14ac:dyDescent="0.35">
      <c r="B746" s="100"/>
      <c r="C746" s="100"/>
      <c r="D746" s="184"/>
      <c r="E746" s="127"/>
      <c r="F746" s="126"/>
      <c r="G746" s="127"/>
    </row>
    <row r="747" spans="2:7" s="124" customFormat="1" ht="11.65" x14ac:dyDescent="0.35">
      <c r="B747" s="100"/>
      <c r="C747" s="100"/>
      <c r="D747" s="184"/>
      <c r="E747" s="127"/>
      <c r="F747" s="126"/>
      <c r="G747" s="127"/>
    </row>
    <row r="748" spans="2:7" s="124" customFormat="1" ht="11.65" x14ac:dyDescent="0.35">
      <c r="B748" s="100"/>
      <c r="C748" s="100"/>
      <c r="D748" s="184"/>
      <c r="E748" s="127"/>
      <c r="F748" s="126"/>
      <c r="G748" s="127"/>
    </row>
    <row r="749" spans="2:7" s="124" customFormat="1" ht="11.65" x14ac:dyDescent="0.35">
      <c r="B749" s="100"/>
      <c r="C749" s="100"/>
      <c r="D749" s="184"/>
      <c r="E749" s="127"/>
      <c r="F749" s="126"/>
      <c r="G749" s="127"/>
    </row>
    <row r="750" spans="2:7" s="124" customFormat="1" ht="11.65" x14ac:dyDescent="0.35">
      <c r="B750" s="100"/>
      <c r="C750" s="100"/>
      <c r="D750" s="184"/>
      <c r="E750" s="127"/>
      <c r="F750" s="126"/>
      <c r="G750" s="127"/>
    </row>
    <row r="751" spans="2:7" s="124" customFormat="1" ht="11.65" x14ac:dyDescent="0.35">
      <c r="B751" s="100"/>
      <c r="C751" s="100"/>
      <c r="D751" s="184"/>
      <c r="E751" s="127"/>
      <c r="F751" s="126"/>
      <c r="G751" s="127"/>
    </row>
    <row r="752" spans="2:7" s="124" customFormat="1" ht="11.65" x14ac:dyDescent="0.35">
      <c r="B752" s="100"/>
      <c r="C752" s="100"/>
      <c r="D752" s="184"/>
      <c r="E752" s="127"/>
      <c r="F752" s="126"/>
      <c r="G752" s="127"/>
    </row>
    <row r="753" spans="2:7" s="124" customFormat="1" ht="11.65" x14ac:dyDescent="0.35">
      <c r="B753" s="100"/>
      <c r="C753" s="100"/>
      <c r="D753" s="184"/>
      <c r="E753" s="127"/>
      <c r="F753" s="126"/>
      <c r="G753" s="127"/>
    </row>
    <row r="754" spans="2:7" s="124" customFormat="1" ht="11.65" x14ac:dyDescent="0.35">
      <c r="B754" s="100"/>
      <c r="C754" s="100"/>
      <c r="D754" s="184"/>
      <c r="E754" s="127"/>
      <c r="F754" s="126"/>
      <c r="G754" s="127"/>
    </row>
    <row r="755" spans="2:7" s="124" customFormat="1" ht="11.65" x14ac:dyDescent="0.35">
      <c r="B755" s="100"/>
      <c r="C755" s="100"/>
      <c r="D755" s="184"/>
      <c r="E755" s="127"/>
      <c r="F755" s="126"/>
      <c r="G755" s="127"/>
    </row>
    <row r="756" spans="2:7" s="124" customFormat="1" ht="11.65" x14ac:dyDescent="0.35">
      <c r="B756" s="100"/>
      <c r="C756" s="100"/>
      <c r="D756" s="184"/>
      <c r="E756" s="127"/>
      <c r="F756" s="126"/>
      <c r="G756" s="127"/>
    </row>
    <row r="757" spans="2:7" s="124" customFormat="1" ht="11.65" x14ac:dyDescent="0.35">
      <c r="B757" s="100"/>
      <c r="C757" s="100"/>
      <c r="D757" s="184"/>
      <c r="E757" s="127"/>
      <c r="F757" s="126"/>
      <c r="G757" s="127"/>
    </row>
    <row r="758" spans="2:7" s="124" customFormat="1" ht="11.65" x14ac:dyDescent="0.35">
      <c r="B758" s="100"/>
      <c r="C758" s="100"/>
      <c r="D758" s="184"/>
      <c r="E758" s="127"/>
      <c r="F758" s="126"/>
      <c r="G758" s="127"/>
    </row>
    <row r="759" spans="2:7" s="124" customFormat="1" ht="11.65" x14ac:dyDescent="0.35">
      <c r="B759" s="100"/>
      <c r="C759" s="100"/>
      <c r="D759" s="184"/>
      <c r="E759" s="127"/>
      <c r="F759" s="126"/>
      <c r="G759" s="127"/>
    </row>
    <row r="760" spans="2:7" s="124" customFormat="1" ht="11.65" x14ac:dyDescent="0.35">
      <c r="B760" s="100"/>
      <c r="C760" s="100"/>
      <c r="D760" s="184"/>
      <c r="E760" s="127"/>
      <c r="F760" s="126"/>
      <c r="G760" s="127"/>
    </row>
    <row r="761" spans="2:7" s="124" customFormat="1" ht="11.65" x14ac:dyDescent="0.35">
      <c r="B761" s="100"/>
      <c r="C761" s="100"/>
      <c r="D761" s="184"/>
      <c r="E761" s="127"/>
      <c r="F761" s="126"/>
      <c r="G761" s="127"/>
    </row>
    <row r="762" spans="2:7" s="124" customFormat="1" ht="11.65" x14ac:dyDescent="0.35">
      <c r="B762" s="100"/>
      <c r="C762" s="100"/>
      <c r="D762" s="184"/>
      <c r="E762" s="127"/>
      <c r="F762" s="126"/>
      <c r="G762" s="127"/>
    </row>
    <row r="763" spans="2:7" s="124" customFormat="1" ht="11.65" x14ac:dyDescent="0.35">
      <c r="B763" s="100"/>
      <c r="C763" s="100"/>
      <c r="D763" s="184"/>
      <c r="E763" s="127"/>
      <c r="F763" s="126"/>
      <c r="G763" s="127"/>
    </row>
    <row r="764" spans="2:7" s="124" customFormat="1" ht="11.65" x14ac:dyDescent="0.35">
      <c r="B764" s="100"/>
      <c r="C764" s="100"/>
      <c r="D764" s="184"/>
      <c r="E764" s="127"/>
      <c r="F764" s="126"/>
      <c r="G764" s="127"/>
    </row>
    <row r="765" spans="2:7" s="124" customFormat="1" ht="11.65" x14ac:dyDescent="0.35">
      <c r="B765" s="100"/>
      <c r="C765" s="100"/>
      <c r="D765" s="184"/>
      <c r="E765" s="127"/>
      <c r="F765" s="126"/>
      <c r="G765" s="127"/>
    </row>
    <row r="766" spans="2:7" s="124" customFormat="1" ht="11.65" x14ac:dyDescent="0.35">
      <c r="B766" s="100"/>
      <c r="C766" s="100"/>
      <c r="D766" s="184"/>
      <c r="E766" s="127"/>
      <c r="F766" s="126"/>
      <c r="G766" s="127"/>
    </row>
    <row r="767" spans="2:7" s="124" customFormat="1" ht="11.65" x14ac:dyDescent="0.35">
      <c r="B767" s="100"/>
      <c r="C767" s="100"/>
      <c r="D767" s="184"/>
      <c r="E767" s="127"/>
      <c r="F767" s="126"/>
      <c r="G767" s="127"/>
    </row>
    <row r="768" spans="2:7" s="124" customFormat="1" ht="11.65" x14ac:dyDescent="0.35">
      <c r="B768" s="100"/>
      <c r="C768" s="100"/>
      <c r="D768" s="184"/>
      <c r="E768" s="127"/>
      <c r="F768" s="126"/>
      <c r="G768" s="127"/>
    </row>
    <row r="769" spans="2:7" s="124" customFormat="1" ht="11.65" x14ac:dyDescent="0.35">
      <c r="B769" s="100"/>
      <c r="C769" s="100"/>
      <c r="D769" s="184"/>
      <c r="E769" s="127"/>
      <c r="F769" s="126"/>
      <c r="G769" s="127"/>
    </row>
    <row r="770" spans="2:7" s="124" customFormat="1" ht="11.65" x14ac:dyDescent="0.35">
      <c r="B770" s="100"/>
      <c r="C770" s="100"/>
      <c r="D770" s="184"/>
      <c r="E770" s="127"/>
      <c r="F770" s="126"/>
      <c r="G770" s="127"/>
    </row>
    <row r="771" spans="2:7" s="124" customFormat="1" ht="11.65" x14ac:dyDescent="0.35">
      <c r="B771" s="100"/>
      <c r="C771" s="100"/>
      <c r="D771" s="184"/>
      <c r="E771" s="127"/>
      <c r="F771" s="126"/>
      <c r="G771" s="127"/>
    </row>
    <row r="772" spans="2:7" s="124" customFormat="1" ht="11.65" x14ac:dyDescent="0.35">
      <c r="B772" s="100"/>
      <c r="C772" s="100"/>
      <c r="D772" s="184"/>
      <c r="E772" s="127"/>
      <c r="F772" s="126"/>
      <c r="G772" s="127"/>
    </row>
    <row r="773" spans="2:7" s="124" customFormat="1" ht="11.65" x14ac:dyDescent="0.35">
      <c r="B773" s="100"/>
      <c r="C773" s="100"/>
      <c r="D773" s="184"/>
      <c r="E773" s="127"/>
      <c r="F773" s="126"/>
      <c r="G773" s="127"/>
    </row>
    <row r="774" spans="2:7" s="124" customFormat="1" ht="11.65" x14ac:dyDescent="0.35">
      <c r="B774" s="100"/>
      <c r="C774" s="100"/>
      <c r="D774" s="184"/>
      <c r="E774" s="127"/>
      <c r="F774" s="126"/>
      <c r="G774" s="127"/>
    </row>
    <row r="775" spans="2:7" s="124" customFormat="1" ht="11.65" x14ac:dyDescent="0.35">
      <c r="B775" s="100"/>
      <c r="C775" s="100"/>
      <c r="D775" s="184"/>
      <c r="E775" s="127"/>
      <c r="F775" s="126"/>
      <c r="G775" s="127"/>
    </row>
    <row r="776" spans="2:7" s="124" customFormat="1" ht="11.65" x14ac:dyDescent="0.35">
      <c r="B776" s="100"/>
      <c r="C776" s="100"/>
      <c r="D776" s="184"/>
      <c r="E776" s="127"/>
      <c r="F776" s="126"/>
      <c r="G776" s="127"/>
    </row>
    <row r="777" spans="2:7" s="124" customFormat="1" ht="11.65" x14ac:dyDescent="0.35">
      <c r="B777" s="100"/>
      <c r="C777" s="100"/>
      <c r="D777" s="184"/>
      <c r="E777" s="127"/>
      <c r="F777" s="126"/>
      <c r="G777" s="127"/>
    </row>
    <row r="778" spans="2:7" s="124" customFormat="1" ht="11.65" x14ac:dyDescent="0.35">
      <c r="B778" s="100"/>
      <c r="C778" s="100"/>
      <c r="D778" s="184"/>
      <c r="E778" s="127"/>
      <c r="F778" s="126"/>
      <c r="G778" s="127"/>
    </row>
    <row r="779" spans="2:7" s="124" customFormat="1" ht="11.65" x14ac:dyDescent="0.35">
      <c r="B779" s="100"/>
      <c r="C779" s="100"/>
      <c r="D779" s="184"/>
      <c r="E779" s="127"/>
      <c r="F779" s="126"/>
      <c r="G779" s="127"/>
    </row>
    <row r="780" spans="2:7" s="124" customFormat="1" ht="11.65" x14ac:dyDescent="0.35">
      <c r="B780" s="100"/>
      <c r="C780" s="100"/>
      <c r="D780" s="184"/>
      <c r="E780" s="127"/>
      <c r="F780" s="126"/>
      <c r="G780" s="127"/>
    </row>
    <row r="781" spans="2:7" s="124" customFormat="1" ht="11.65" x14ac:dyDescent="0.35">
      <c r="B781" s="100"/>
      <c r="C781" s="100"/>
      <c r="D781" s="184"/>
      <c r="E781" s="127"/>
      <c r="F781" s="126"/>
      <c r="G781" s="127"/>
    </row>
    <row r="782" spans="2:7" s="124" customFormat="1" ht="11.65" x14ac:dyDescent="0.35">
      <c r="B782" s="100"/>
      <c r="C782" s="100"/>
      <c r="D782" s="184"/>
      <c r="E782" s="127"/>
      <c r="F782" s="126"/>
      <c r="G782" s="127"/>
    </row>
    <row r="783" spans="2:7" s="124" customFormat="1" ht="11.65" x14ac:dyDescent="0.35">
      <c r="B783" s="100"/>
      <c r="C783" s="100"/>
      <c r="D783" s="184"/>
      <c r="E783" s="127"/>
      <c r="F783" s="126"/>
      <c r="G783" s="127"/>
    </row>
    <row r="784" spans="2:7" s="124" customFormat="1" ht="11.65" x14ac:dyDescent="0.35">
      <c r="B784" s="100"/>
      <c r="C784" s="100"/>
      <c r="D784" s="184"/>
      <c r="E784" s="127"/>
      <c r="F784" s="126"/>
      <c r="G784" s="127"/>
    </row>
    <row r="785" spans="2:7" s="124" customFormat="1" ht="11.65" x14ac:dyDescent="0.35">
      <c r="B785" s="100"/>
      <c r="C785" s="100"/>
      <c r="D785" s="184"/>
      <c r="E785" s="127"/>
      <c r="F785" s="126"/>
      <c r="G785" s="127"/>
    </row>
    <row r="786" spans="2:7" s="124" customFormat="1" ht="11.65" x14ac:dyDescent="0.35">
      <c r="B786" s="100"/>
      <c r="C786" s="100"/>
      <c r="D786" s="184"/>
      <c r="E786" s="127"/>
      <c r="F786" s="126"/>
      <c r="G786" s="127"/>
    </row>
    <row r="787" spans="2:7" s="124" customFormat="1" ht="11.65" x14ac:dyDescent="0.35">
      <c r="B787" s="100"/>
      <c r="C787" s="100"/>
      <c r="D787" s="184"/>
      <c r="E787" s="127"/>
      <c r="F787" s="126"/>
      <c r="G787" s="127"/>
    </row>
    <row r="788" spans="2:7" s="124" customFormat="1" ht="11.65" x14ac:dyDescent="0.35">
      <c r="B788" s="100"/>
      <c r="C788" s="100"/>
      <c r="D788" s="184"/>
      <c r="E788" s="127"/>
      <c r="F788" s="126"/>
      <c r="G788" s="127"/>
    </row>
    <row r="789" spans="2:7" s="124" customFormat="1" ht="11.65" x14ac:dyDescent="0.35">
      <c r="B789" s="100"/>
      <c r="C789" s="100"/>
      <c r="D789" s="184"/>
      <c r="E789" s="127"/>
      <c r="F789" s="126"/>
      <c r="G789" s="127"/>
    </row>
    <row r="790" spans="2:7" s="124" customFormat="1" ht="11.65" x14ac:dyDescent="0.35">
      <c r="B790" s="100"/>
      <c r="C790" s="100"/>
      <c r="D790" s="184"/>
      <c r="E790" s="127"/>
      <c r="F790" s="126"/>
      <c r="G790" s="127"/>
    </row>
    <row r="791" spans="2:7" s="124" customFormat="1" ht="11.65" x14ac:dyDescent="0.35">
      <c r="B791" s="100"/>
      <c r="C791" s="100"/>
      <c r="D791" s="184"/>
      <c r="E791" s="127"/>
      <c r="F791" s="126"/>
      <c r="G791" s="127"/>
    </row>
    <row r="792" spans="2:7" s="124" customFormat="1" ht="11.65" x14ac:dyDescent="0.35">
      <c r="B792" s="100"/>
      <c r="C792" s="100"/>
      <c r="D792" s="184"/>
      <c r="E792" s="127"/>
      <c r="F792" s="126"/>
      <c r="G792" s="127"/>
    </row>
    <row r="793" spans="2:7" s="124" customFormat="1" ht="11.65" x14ac:dyDescent="0.35">
      <c r="B793" s="100"/>
      <c r="C793" s="100"/>
      <c r="D793" s="184"/>
      <c r="E793" s="127"/>
      <c r="F793" s="126"/>
      <c r="G793" s="127"/>
    </row>
    <row r="794" spans="2:7" s="124" customFormat="1" ht="11.65" x14ac:dyDescent="0.35">
      <c r="B794" s="100"/>
      <c r="C794" s="100"/>
      <c r="D794" s="184"/>
      <c r="E794" s="127"/>
      <c r="F794" s="126"/>
      <c r="G794" s="127"/>
    </row>
    <row r="795" spans="2:7" s="124" customFormat="1" ht="11.65" x14ac:dyDescent="0.35">
      <c r="B795" s="100"/>
      <c r="C795" s="100"/>
      <c r="D795" s="184"/>
      <c r="E795" s="127"/>
      <c r="F795" s="126"/>
      <c r="G795" s="127"/>
    </row>
    <row r="796" spans="2:7" s="124" customFormat="1" ht="11.65" x14ac:dyDescent="0.35">
      <c r="B796" s="100"/>
      <c r="C796" s="100"/>
      <c r="D796" s="184"/>
      <c r="E796" s="127"/>
      <c r="F796" s="126"/>
      <c r="G796" s="127"/>
    </row>
    <row r="797" spans="2:7" s="124" customFormat="1" ht="11.65" x14ac:dyDescent="0.35">
      <c r="B797" s="100"/>
      <c r="C797" s="100"/>
      <c r="D797" s="184"/>
      <c r="E797" s="127"/>
      <c r="F797" s="126"/>
      <c r="G797" s="127"/>
    </row>
    <row r="798" spans="2:7" s="124" customFormat="1" ht="11.65" x14ac:dyDescent="0.35">
      <c r="B798" s="100"/>
      <c r="C798" s="100"/>
      <c r="D798" s="184"/>
      <c r="E798" s="127"/>
      <c r="F798" s="126"/>
      <c r="G798" s="127"/>
    </row>
    <row r="799" spans="2:7" s="124" customFormat="1" ht="11.65" x14ac:dyDescent="0.35">
      <c r="B799" s="100"/>
      <c r="C799" s="100"/>
      <c r="D799" s="184"/>
      <c r="E799" s="127"/>
      <c r="F799" s="126"/>
      <c r="G799" s="127"/>
    </row>
    <row r="800" spans="2:7" s="124" customFormat="1" ht="11.65" x14ac:dyDescent="0.35">
      <c r="B800" s="100"/>
      <c r="C800" s="100"/>
      <c r="D800" s="184"/>
      <c r="E800" s="127"/>
      <c r="F800" s="126"/>
      <c r="G800" s="127"/>
    </row>
    <row r="801" spans="2:7" s="124" customFormat="1" ht="11.65" x14ac:dyDescent="0.35">
      <c r="B801" s="100"/>
      <c r="C801" s="100"/>
      <c r="D801" s="184"/>
      <c r="E801" s="127"/>
      <c r="F801" s="126"/>
      <c r="G801" s="127"/>
    </row>
    <row r="802" spans="2:7" s="124" customFormat="1" ht="11.65" x14ac:dyDescent="0.35">
      <c r="B802" s="100"/>
      <c r="C802" s="100"/>
      <c r="D802" s="184"/>
      <c r="E802" s="127"/>
      <c r="F802" s="126"/>
      <c r="G802" s="127"/>
    </row>
    <row r="803" spans="2:7" s="124" customFormat="1" ht="11.65" x14ac:dyDescent="0.35">
      <c r="B803" s="100"/>
      <c r="C803" s="100"/>
      <c r="D803" s="184"/>
      <c r="E803" s="127"/>
      <c r="F803" s="126"/>
      <c r="G803" s="127"/>
    </row>
    <row r="804" spans="2:7" s="124" customFormat="1" ht="11.65" x14ac:dyDescent="0.35">
      <c r="B804" s="100"/>
      <c r="C804" s="100"/>
      <c r="D804" s="184"/>
      <c r="E804" s="127"/>
      <c r="F804" s="126"/>
      <c r="G804" s="127"/>
    </row>
    <row r="805" spans="2:7" s="124" customFormat="1" ht="11.65" x14ac:dyDescent="0.35">
      <c r="B805" s="100"/>
      <c r="C805" s="100"/>
      <c r="D805" s="184"/>
      <c r="E805" s="127"/>
      <c r="F805" s="126"/>
      <c r="G805" s="127"/>
    </row>
    <row r="806" spans="2:7" s="124" customFormat="1" ht="11.65" x14ac:dyDescent="0.35">
      <c r="B806" s="100"/>
      <c r="C806" s="100"/>
      <c r="D806" s="184"/>
      <c r="E806" s="127"/>
      <c r="F806" s="126"/>
      <c r="G806" s="127"/>
    </row>
    <row r="807" spans="2:7" s="124" customFormat="1" ht="11.65" x14ac:dyDescent="0.35">
      <c r="B807" s="100"/>
      <c r="C807" s="100"/>
      <c r="D807" s="184"/>
      <c r="E807" s="127"/>
      <c r="F807" s="126"/>
      <c r="G807" s="127"/>
    </row>
    <row r="808" spans="2:7" s="124" customFormat="1" ht="11.65" x14ac:dyDescent="0.35">
      <c r="B808" s="100"/>
      <c r="C808" s="100"/>
      <c r="D808" s="184"/>
      <c r="E808" s="127"/>
      <c r="F808" s="126"/>
      <c r="G808" s="127"/>
    </row>
    <row r="809" spans="2:7" s="124" customFormat="1" ht="11.65" x14ac:dyDescent="0.35">
      <c r="B809" s="100"/>
      <c r="C809" s="100"/>
      <c r="D809" s="184"/>
      <c r="E809" s="127"/>
      <c r="F809" s="126"/>
      <c r="G809" s="127"/>
    </row>
    <row r="810" spans="2:7" s="124" customFormat="1" ht="11.65" x14ac:dyDescent="0.35">
      <c r="B810" s="100"/>
      <c r="C810" s="100"/>
      <c r="D810" s="184"/>
      <c r="E810" s="127"/>
      <c r="F810" s="126"/>
      <c r="G810" s="127"/>
    </row>
    <row r="811" spans="2:7" s="124" customFormat="1" ht="11.65" x14ac:dyDescent="0.35">
      <c r="B811" s="100"/>
      <c r="C811" s="100"/>
      <c r="D811" s="184"/>
      <c r="E811" s="127"/>
      <c r="F811" s="126"/>
      <c r="G811" s="127"/>
    </row>
    <row r="812" spans="2:7" s="124" customFormat="1" ht="11.65" x14ac:dyDescent="0.35">
      <c r="B812" s="100"/>
      <c r="C812" s="100"/>
      <c r="D812" s="184"/>
      <c r="E812" s="127"/>
      <c r="F812" s="126"/>
      <c r="G812" s="127"/>
    </row>
    <row r="813" spans="2:7" s="124" customFormat="1" ht="11.65" x14ac:dyDescent="0.35">
      <c r="B813" s="100"/>
      <c r="C813" s="100"/>
      <c r="D813" s="184"/>
      <c r="E813" s="127"/>
      <c r="F813" s="126"/>
      <c r="G813" s="127"/>
    </row>
    <row r="814" spans="2:7" s="124" customFormat="1" ht="11.65" x14ac:dyDescent="0.35">
      <c r="B814" s="100"/>
      <c r="C814" s="100"/>
      <c r="D814" s="184"/>
      <c r="E814" s="127"/>
      <c r="F814" s="126"/>
      <c r="G814" s="127"/>
    </row>
    <row r="815" spans="2:7" s="124" customFormat="1" ht="11.65" x14ac:dyDescent="0.35">
      <c r="B815" s="100"/>
      <c r="C815" s="100"/>
      <c r="D815" s="184"/>
      <c r="E815" s="127"/>
      <c r="F815" s="126"/>
      <c r="G815" s="127"/>
    </row>
    <row r="816" spans="2:7" s="124" customFormat="1" ht="11.65" x14ac:dyDescent="0.35">
      <c r="B816" s="100"/>
      <c r="C816" s="100"/>
      <c r="D816" s="184"/>
      <c r="E816" s="127"/>
      <c r="F816" s="126"/>
      <c r="G816" s="127"/>
    </row>
    <row r="817" spans="2:7" s="124" customFormat="1" ht="11.65" x14ac:dyDescent="0.35">
      <c r="B817" s="100"/>
      <c r="C817" s="100"/>
      <c r="D817" s="184"/>
      <c r="E817" s="127"/>
      <c r="F817" s="126"/>
      <c r="G817" s="127"/>
    </row>
    <row r="818" spans="2:7" s="124" customFormat="1" ht="11.65" x14ac:dyDescent="0.35">
      <c r="B818" s="100"/>
      <c r="C818" s="100"/>
      <c r="D818" s="184"/>
      <c r="E818" s="127"/>
      <c r="F818" s="126"/>
      <c r="G818" s="127"/>
    </row>
    <row r="819" spans="2:7" s="124" customFormat="1" ht="11.65" x14ac:dyDescent="0.35">
      <c r="B819" s="100"/>
      <c r="C819" s="100"/>
      <c r="D819" s="184"/>
      <c r="E819" s="127"/>
      <c r="F819" s="126"/>
      <c r="G819" s="127"/>
    </row>
    <row r="820" spans="2:7" s="124" customFormat="1" ht="11.65" x14ac:dyDescent="0.35">
      <c r="B820" s="100"/>
      <c r="C820" s="100"/>
      <c r="D820" s="184"/>
      <c r="E820" s="127"/>
      <c r="F820" s="126"/>
      <c r="G820" s="127"/>
    </row>
    <row r="821" spans="2:7" s="124" customFormat="1" ht="11.65" x14ac:dyDescent="0.35">
      <c r="B821" s="100"/>
      <c r="C821" s="100"/>
      <c r="D821" s="184"/>
      <c r="E821" s="127"/>
      <c r="F821" s="126"/>
      <c r="G821" s="127"/>
    </row>
    <row r="822" spans="2:7" s="124" customFormat="1" ht="11.65" x14ac:dyDescent="0.35">
      <c r="B822" s="100"/>
      <c r="C822" s="100"/>
      <c r="D822" s="184"/>
      <c r="E822" s="127"/>
      <c r="F822" s="126"/>
      <c r="G822" s="127"/>
    </row>
    <row r="823" spans="2:7" s="124" customFormat="1" ht="11.65" x14ac:dyDescent="0.35">
      <c r="B823" s="100"/>
      <c r="C823" s="100"/>
      <c r="D823" s="184"/>
      <c r="E823" s="127"/>
      <c r="F823" s="126"/>
      <c r="G823" s="127"/>
    </row>
    <row r="824" spans="2:7" s="124" customFormat="1" ht="11.65" x14ac:dyDescent="0.35">
      <c r="B824" s="100"/>
      <c r="C824" s="100"/>
      <c r="D824" s="184"/>
      <c r="E824" s="127"/>
      <c r="F824" s="126"/>
      <c r="G824" s="127"/>
    </row>
    <row r="825" spans="2:7" s="124" customFormat="1" ht="11.65" x14ac:dyDescent="0.35">
      <c r="B825" s="100"/>
      <c r="C825" s="100"/>
      <c r="D825" s="184"/>
      <c r="E825" s="127"/>
      <c r="F825" s="126"/>
      <c r="G825" s="127"/>
    </row>
    <row r="826" spans="2:7" s="124" customFormat="1" ht="11.65" x14ac:dyDescent="0.35">
      <c r="B826" s="100"/>
      <c r="C826" s="100"/>
      <c r="D826" s="184"/>
      <c r="E826" s="127"/>
      <c r="F826" s="126"/>
      <c r="G826" s="127"/>
    </row>
    <row r="827" spans="2:7" s="124" customFormat="1" ht="11.65" x14ac:dyDescent="0.35">
      <c r="B827" s="100"/>
      <c r="C827" s="100"/>
      <c r="D827" s="184"/>
      <c r="E827" s="127"/>
      <c r="F827" s="126"/>
      <c r="G827" s="127"/>
    </row>
    <row r="828" spans="2:7" s="124" customFormat="1" ht="11.65" x14ac:dyDescent="0.35">
      <c r="B828" s="100"/>
      <c r="C828" s="100"/>
      <c r="D828" s="184"/>
      <c r="E828" s="127"/>
      <c r="F828" s="126"/>
      <c r="G828" s="127"/>
    </row>
    <row r="829" spans="2:7" s="124" customFormat="1" ht="11.65" x14ac:dyDescent="0.35">
      <c r="B829" s="100"/>
      <c r="C829" s="100"/>
      <c r="D829" s="184"/>
      <c r="E829" s="127"/>
      <c r="F829" s="126"/>
      <c r="G829" s="127"/>
    </row>
    <row r="830" spans="2:7" s="124" customFormat="1" ht="11.65" x14ac:dyDescent="0.35">
      <c r="B830" s="100"/>
      <c r="C830" s="100"/>
      <c r="D830" s="184"/>
      <c r="E830" s="127"/>
      <c r="F830" s="126"/>
      <c r="G830" s="127"/>
    </row>
    <row r="831" spans="2:7" s="124" customFormat="1" ht="11.65" x14ac:dyDescent="0.35">
      <c r="B831" s="100"/>
      <c r="C831" s="100"/>
      <c r="D831" s="184"/>
      <c r="E831" s="127"/>
      <c r="F831" s="126"/>
      <c r="G831" s="127"/>
    </row>
    <row r="832" spans="2:7" s="124" customFormat="1" ht="11.65" x14ac:dyDescent="0.35">
      <c r="B832" s="100"/>
      <c r="C832" s="100"/>
      <c r="D832" s="184"/>
      <c r="E832" s="127"/>
      <c r="F832" s="126"/>
      <c r="G832" s="127"/>
    </row>
    <row r="833" spans="2:7" s="124" customFormat="1" ht="11.65" x14ac:dyDescent="0.35">
      <c r="B833" s="100"/>
      <c r="C833" s="100"/>
      <c r="D833" s="184"/>
      <c r="E833" s="127"/>
      <c r="F833" s="126"/>
      <c r="G833" s="127"/>
    </row>
    <row r="834" spans="2:7" s="124" customFormat="1" ht="11.65" x14ac:dyDescent="0.35">
      <c r="B834" s="100"/>
      <c r="C834" s="100"/>
      <c r="D834" s="184"/>
      <c r="E834" s="127"/>
      <c r="F834" s="126"/>
      <c r="G834" s="127"/>
    </row>
    <row r="835" spans="2:7" s="124" customFormat="1" ht="11.65" x14ac:dyDescent="0.35">
      <c r="B835" s="100"/>
      <c r="C835" s="100"/>
      <c r="D835" s="184"/>
      <c r="E835" s="127"/>
      <c r="F835" s="126"/>
      <c r="G835" s="127"/>
    </row>
    <row r="836" spans="2:7" s="124" customFormat="1" ht="11.65" x14ac:dyDescent="0.35">
      <c r="B836" s="100"/>
      <c r="C836" s="100"/>
      <c r="D836" s="184"/>
      <c r="E836" s="127"/>
      <c r="F836" s="126"/>
      <c r="G836" s="127"/>
    </row>
    <row r="837" spans="2:7" s="124" customFormat="1" ht="11.65" x14ac:dyDescent="0.35">
      <c r="B837" s="100"/>
      <c r="C837" s="100"/>
      <c r="D837" s="184"/>
      <c r="E837" s="127"/>
      <c r="F837" s="126"/>
      <c r="G837" s="127"/>
    </row>
    <row r="838" spans="2:7" s="124" customFormat="1" ht="11.65" x14ac:dyDescent="0.35">
      <c r="B838" s="100"/>
      <c r="C838" s="100"/>
      <c r="D838" s="184"/>
      <c r="E838" s="127"/>
      <c r="F838" s="126"/>
      <c r="G838" s="127"/>
    </row>
    <row r="839" spans="2:7" s="124" customFormat="1" ht="11.65" x14ac:dyDescent="0.35">
      <c r="B839" s="100"/>
      <c r="C839" s="100"/>
      <c r="D839" s="184"/>
      <c r="E839" s="127"/>
      <c r="F839" s="126"/>
      <c r="G839" s="127"/>
    </row>
    <row r="840" spans="2:7" s="124" customFormat="1" ht="11.65" x14ac:dyDescent="0.35">
      <c r="B840" s="100"/>
      <c r="C840" s="100"/>
      <c r="D840" s="184"/>
      <c r="E840" s="127"/>
      <c r="F840" s="126"/>
      <c r="G840" s="127"/>
    </row>
    <row r="841" spans="2:7" s="124" customFormat="1" ht="11.65" x14ac:dyDescent="0.35">
      <c r="B841" s="100"/>
      <c r="C841" s="100"/>
      <c r="D841" s="184"/>
      <c r="E841" s="127"/>
      <c r="F841" s="126"/>
      <c r="G841" s="127"/>
    </row>
    <row r="842" spans="2:7" s="124" customFormat="1" ht="11.65" x14ac:dyDescent="0.35">
      <c r="B842" s="100"/>
      <c r="C842" s="100"/>
      <c r="D842" s="184"/>
      <c r="E842" s="127"/>
      <c r="F842" s="126"/>
      <c r="G842" s="127"/>
    </row>
    <row r="843" spans="2:7" s="124" customFormat="1" ht="11.65" x14ac:dyDescent="0.35">
      <c r="B843" s="100"/>
      <c r="C843" s="100"/>
      <c r="D843" s="184"/>
      <c r="E843" s="127"/>
      <c r="F843" s="126"/>
      <c r="G843" s="127"/>
    </row>
    <row r="844" spans="2:7" s="124" customFormat="1" ht="11.65" x14ac:dyDescent="0.35">
      <c r="B844" s="100"/>
      <c r="C844" s="100"/>
      <c r="D844" s="184"/>
      <c r="E844" s="127"/>
      <c r="F844" s="126"/>
      <c r="G844" s="127"/>
    </row>
    <row r="845" spans="2:7" s="124" customFormat="1" ht="11.65" x14ac:dyDescent="0.35">
      <c r="B845" s="100"/>
      <c r="C845" s="100"/>
      <c r="D845" s="184"/>
      <c r="E845" s="127"/>
      <c r="F845" s="126"/>
      <c r="G845" s="127"/>
    </row>
    <row r="846" spans="2:7" s="124" customFormat="1" ht="11.65" x14ac:dyDescent="0.35">
      <c r="B846" s="100"/>
      <c r="C846" s="100"/>
      <c r="D846" s="184"/>
      <c r="E846" s="127"/>
      <c r="F846" s="126"/>
      <c r="G846" s="127"/>
    </row>
    <row r="847" spans="2:7" s="124" customFormat="1" ht="11.65" x14ac:dyDescent="0.35">
      <c r="B847" s="100"/>
      <c r="C847" s="100"/>
      <c r="D847" s="184"/>
      <c r="E847" s="127"/>
      <c r="F847" s="126"/>
      <c r="G847" s="127"/>
    </row>
    <row r="848" spans="2:7" s="124" customFormat="1" ht="11.65" x14ac:dyDescent="0.35">
      <c r="B848" s="100"/>
      <c r="C848" s="100"/>
      <c r="D848" s="184"/>
      <c r="E848" s="127"/>
      <c r="F848" s="126"/>
      <c r="G848" s="127"/>
    </row>
    <row r="849" spans="2:7" s="124" customFormat="1" ht="11.65" x14ac:dyDescent="0.35">
      <c r="B849" s="100"/>
      <c r="C849" s="100"/>
      <c r="D849" s="184"/>
      <c r="E849" s="127"/>
      <c r="F849" s="126"/>
      <c r="G849" s="127"/>
    </row>
    <row r="850" spans="2:7" s="124" customFormat="1" ht="11.65" x14ac:dyDescent="0.35">
      <c r="B850" s="100"/>
      <c r="C850" s="100"/>
      <c r="D850" s="184"/>
      <c r="E850" s="127"/>
      <c r="F850" s="126"/>
      <c r="G850" s="127"/>
    </row>
    <row r="851" spans="2:7" s="124" customFormat="1" ht="11.65" x14ac:dyDescent="0.35">
      <c r="B851" s="100"/>
      <c r="C851" s="100"/>
      <c r="D851" s="184"/>
      <c r="E851" s="127"/>
      <c r="F851" s="126"/>
      <c r="G851" s="127"/>
    </row>
    <row r="852" spans="2:7" s="124" customFormat="1" ht="11.65" x14ac:dyDescent="0.35">
      <c r="B852" s="100"/>
      <c r="C852" s="100"/>
      <c r="D852" s="184"/>
      <c r="E852" s="127"/>
      <c r="F852" s="126"/>
      <c r="G852" s="127"/>
    </row>
    <row r="853" spans="2:7" s="124" customFormat="1" ht="11.65" x14ac:dyDescent="0.35">
      <c r="B853" s="100"/>
      <c r="C853" s="100"/>
      <c r="D853" s="184"/>
      <c r="E853" s="127"/>
      <c r="F853" s="126"/>
      <c r="G853" s="127"/>
    </row>
    <row r="854" spans="2:7" s="124" customFormat="1" ht="11.65" x14ac:dyDescent="0.35">
      <c r="B854" s="100"/>
      <c r="C854" s="100"/>
      <c r="D854" s="184"/>
      <c r="E854" s="127"/>
      <c r="F854" s="126"/>
      <c r="G854" s="127"/>
    </row>
    <row r="855" spans="2:7" s="124" customFormat="1" ht="11.65" x14ac:dyDescent="0.35">
      <c r="B855" s="100"/>
      <c r="C855" s="100"/>
      <c r="D855" s="184"/>
      <c r="E855" s="127"/>
      <c r="F855" s="126"/>
      <c r="G855" s="127"/>
    </row>
    <row r="856" spans="2:7" s="124" customFormat="1" ht="11.65" x14ac:dyDescent="0.35">
      <c r="B856" s="100"/>
      <c r="C856" s="100"/>
      <c r="D856" s="184"/>
      <c r="E856" s="127"/>
      <c r="F856" s="126"/>
      <c r="G856" s="127"/>
    </row>
    <row r="857" spans="2:7" s="124" customFormat="1" ht="11.65" x14ac:dyDescent="0.35">
      <c r="B857" s="100"/>
      <c r="C857" s="100"/>
      <c r="D857" s="184"/>
      <c r="E857" s="127"/>
      <c r="F857" s="126"/>
      <c r="G857" s="127"/>
    </row>
    <row r="858" spans="2:7" s="124" customFormat="1" ht="11.65" x14ac:dyDescent="0.35">
      <c r="B858" s="100"/>
      <c r="C858" s="100"/>
      <c r="D858" s="184"/>
      <c r="E858" s="127"/>
      <c r="F858" s="126"/>
      <c r="G858" s="127"/>
    </row>
    <row r="859" spans="2:7" s="124" customFormat="1" ht="11.65" x14ac:dyDescent="0.35">
      <c r="B859" s="100"/>
      <c r="C859" s="100"/>
      <c r="D859" s="184"/>
      <c r="E859" s="127"/>
      <c r="F859" s="126"/>
      <c r="G859" s="127"/>
    </row>
    <row r="860" spans="2:7" s="124" customFormat="1" ht="11.65" x14ac:dyDescent="0.35">
      <c r="B860" s="100"/>
      <c r="C860" s="100"/>
      <c r="D860" s="184"/>
      <c r="E860" s="127"/>
      <c r="F860" s="126"/>
      <c r="G860" s="127"/>
    </row>
    <row r="861" spans="2:7" s="124" customFormat="1" ht="11.65" x14ac:dyDescent="0.35">
      <c r="B861" s="100"/>
      <c r="C861" s="100"/>
      <c r="D861" s="184"/>
      <c r="E861" s="127"/>
      <c r="F861" s="126"/>
      <c r="G861" s="127"/>
    </row>
    <row r="862" spans="2:7" s="124" customFormat="1" ht="11.65" x14ac:dyDescent="0.35">
      <c r="B862" s="100"/>
      <c r="C862" s="100"/>
      <c r="D862" s="184"/>
      <c r="E862" s="127"/>
      <c r="F862" s="126"/>
      <c r="G862" s="127"/>
    </row>
    <row r="863" spans="2:7" s="124" customFormat="1" ht="11.65" x14ac:dyDescent="0.35">
      <c r="B863" s="100"/>
      <c r="C863" s="100"/>
      <c r="D863" s="184"/>
      <c r="E863" s="127"/>
      <c r="F863" s="126"/>
      <c r="G863" s="127"/>
    </row>
    <row r="864" spans="2:7" s="124" customFormat="1" ht="11.65" x14ac:dyDescent="0.35">
      <c r="B864" s="100"/>
      <c r="C864" s="100"/>
      <c r="D864" s="184"/>
      <c r="E864" s="127"/>
      <c r="F864" s="126"/>
      <c r="G864" s="127"/>
    </row>
    <row r="865" spans="2:7" s="124" customFormat="1" ht="11.65" x14ac:dyDescent="0.35">
      <c r="B865" s="100"/>
      <c r="C865" s="100"/>
      <c r="D865" s="184"/>
      <c r="E865" s="127"/>
      <c r="F865" s="126"/>
      <c r="G865" s="127"/>
    </row>
    <row r="866" spans="2:7" s="124" customFormat="1" ht="11.65" x14ac:dyDescent="0.35">
      <c r="B866" s="100"/>
      <c r="C866" s="100"/>
      <c r="D866" s="184"/>
      <c r="E866" s="127"/>
      <c r="F866" s="126"/>
      <c r="G866" s="127"/>
    </row>
    <row r="867" spans="2:7" s="124" customFormat="1" ht="11.65" x14ac:dyDescent="0.35">
      <c r="B867" s="100"/>
      <c r="C867" s="100"/>
      <c r="D867" s="184"/>
      <c r="E867" s="127"/>
      <c r="F867" s="126"/>
      <c r="G867" s="127"/>
    </row>
    <row r="868" spans="2:7" s="124" customFormat="1" ht="11.65" x14ac:dyDescent="0.35">
      <c r="B868" s="100"/>
      <c r="C868" s="100"/>
      <c r="D868" s="184"/>
      <c r="E868" s="127"/>
      <c r="F868" s="126"/>
      <c r="G868" s="127"/>
    </row>
    <row r="869" spans="2:7" s="124" customFormat="1" ht="11.65" x14ac:dyDescent="0.35">
      <c r="B869" s="100"/>
      <c r="C869" s="100"/>
      <c r="D869" s="184"/>
      <c r="E869" s="127"/>
      <c r="F869" s="126"/>
      <c r="G869" s="127"/>
    </row>
    <row r="870" spans="2:7" s="124" customFormat="1" ht="11.65" x14ac:dyDescent="0.35">
      <c r="B870" s="100"/>
      <c r="C870" s="100"/>
      <c r="D870" s="184"/>
      <c r="E870" s="127"/>
      <c r="F870" s="126"/>
      <c r="G870" s="127"/>
    </row>
    <row r="871" spans="2:7" s="124" customFormat="1" ht="11.65" x14ac:dyDescent="0.35">
      <c r="B871" s="100"/>
      <c r="C871" s="100"/>
      <c r="D871" s="184"/>
      <c r="E871" s="127"/>
      <c r="F871" s="126"/>
      <c r="G871" s="127"/>
    </row>
    <row r="872" spans="2:7" s="124" customFormat="1" ht="11.65" x14ac:dyDescent="0.35">
      <c r="B872" s="100"/>
      <c r="C872" s="100"/>
      <c r="D872" s="184"/>
      <c r="E872" s="127"/>
      <c r="F872" s="126"/>
      <c r="G872" s="127"/>
    </row>
    <row r="873" spans="2:7" s="124" customFormat="1" ht="11.65" x14ac:dyDescent="0.35">
      <c r="B873" s="100"/>
      <c r="C873" s="100"/>
      <c r="D873" s="184"/>
      <c r="E873" s="127"/>
      <c r="F873" s="126"/>
      <c r="G873" s="127"/>
    </row>
    <row r="874" spans="2:7" s="124" customFormat="1" ht="11.65" x14ac:dyDescent="0.35">
      <c r="B874" s="100"/>
      <c r="C874" s="100"/>
      <c r="D874" s="184"/>
      <c r="E874" s="127"/>
      <c r="F874" s="126"/>
      <c r="G874" s="127"/>
    </row>
    <row r="875" spans="2:7" s="124" customFormat="1" ht="11.65" x14ac:dyDescent="0.35">
      <c r="B875" s="100"/>
      <c r="C875" s="100"/>
      <c r="D875" s="184"/>
      <c r="E875" s="127"/>
      <c r="F875" s="126"/>
      <c r="G875" s="127"/>
    </row>
    <row r="876" spans="2:7" s="124" customFormat="1" ht="11.65" x14ac:dyDescent="0.35">
      <c r="B876" s="100"/>
      <c r="C876" s="100"/>
      <c r="D876" s="184"/>
      <c r="E876" s="127"/>
      <c r="F876" s="126"/>
      <c r="G876" s="127"/>
    </row>
    <row r="877" spans="2:7" s="124" customFormat="1" ht="11.65" x14ac:dyDescent="0.35">
      <c r="B877" s="100"/>
      <c r="C877" s="100"/>
      <c r="D877" s="184"/>
      <c r="E877" s="127"/>
      <c r="F877" s="126"/>
      <c r="G877" s="127"/>
    </row>
    <row r="878" spans="2:7" s="124" customFormat="1" ht="11.65" x14ac:dyDescent="0.35">
      <c r="B878" s="100"/>
      <c r="C878" s="100"/>
      <c r="D878" s="184"/>
      <c r="E878" s="127"/>
      <c r="F878" s="126"/>
      <c r="G878" s="127"/>
    </row>
    <row r="879" spans="2:7" s="124" customFormat="1" ht="11.65" x14ac:dyDescent="0.35">
      <c r="B879" s="100"/>
      <c r="C879" s="100"/>
      <c r="D879" s="184"/>
      <c r="E879" s="127"/>
      <c r="F879" s="126"/>
      <c r="G879" s="127"/>
    </row>
    <row r="880" spans="2:7" s="124" customFormat="1" ht="11.65" x14ac:dyDescent="0.35">
      <c r="B880" s="100"/>
      <c r="C880" s="100"/>
      <c r="D880" s="184"/>
      <c r="E880" s="127"/>
      <c r="F880" s="126"/>
      <c r="G880" s="127"/>
    </row>
    <row r="881" spans="2:7" s="124" customFormat="1" ht="11.65" x14ac:dyDescent="0.35">
      <c r="B881" s="100"/>
      <c r="C881" s="100"/>
      <c r="D881" s="184"/>
      <c r="E881" s="127"/>
      <c r="F881" s="126"/>
      <c r="G881" s="127"/>
    </row>
    <row r="882" spans="2:7" s="124" customFormat="1" ht="11.65" x14ac:dyDescent="0.35">
      <c r="B882" s="100"/>
      <c r="C882" s="100"/>
      <c r="D882" s="184"/>
      <c r="E882" s="127"/>
      <c r="F882" s="126"/>
      <c r="G882" s="127"/>
    </row>
    <row r="883" spans="2:7" s="124" customFormat="1" ht="11.65" x14ac:dyDescent="0.35">
      <c r="B883" s="100"/>
      <c r="C883" s="100"/>
      <c r="D883" s="184"/>
      <c r="E883" s="127"/>
      <c r="F883" s="126"/>
      <c r="G883" s="127"/>
    </row>
    <row r="884" spans="2:7" s="124" customFormat="1" ht="11.65" x14ac:dyDescent="0.35">
      <c r="B884" s="100"/>
      <c r="C884" s="100"/>
      <c r="D884" s="184"/>
      <c r="E884" s="127"/>
      <c r="F884" s="126"/>
      <c r="G884" s="127"/>
    </row>
    <row r="885" spans="2:7" s="124" customFormat="1" ht="11.65" x14ac:dyDescent="0.35">
      <c r="B885" s="100"/>
      <c r="C885" s="100"/>
      <c r="D885" s="184"/>
      <c r="E885" s="127"/>
      <c r="F885" s="126"/>
      <c r="G885" s="127"/>
    </row>
    <row r="886" spans="2:7" s="124" customFormat="1" ht="11.65" x14ac:dyDescent="0.35">
      <c r="B886" s="100"/>
      <c r="C886" s="100"/>
      <c r="D886" s="184"/>
      <c r="E886" s="127"/>
      <c r="F886" s="126"/>
      <c r="G886" s="127"/>
    </row>
    <row r="887" spans="2:7" s="124" customFormat="1" ht="11.65" x14ac:dyDescent="0.35">
      <c r="B887" s="100"/>
      <c r="C887" s="100"/>
      <c r="D887" s="184"/>
      <c r="E887" s="127"/>
      <c r="F887" s="126"/>
      <c r="G887" s="127"/>
    </row>
    <row r="888" spans="2:7" s="124" customFormat="1" ht="11.65" x14ac:dyDescent="0.35">
      <c r="B888" s="100"/>
      <c r="C888" s="100"/>
      <c r="D888" s="184"/>
      <c r="E888" s="127"/>
      <c r="F888" s="126"/>
      <c r="G888" s="127"/>
    </row>
    <row r="889" spans="2:7" s="124" customFormat="1" ht="11.65" x14ac:dyDescent="0.35">
      <c r="B889" s="100"/>
      <c r="C889" s="100"/>
      <c r="D889" s="184"/>
      <c r="E889" s="127"/>
      <c r="F889" s="126"/>
      <c r="G889" s="127"/>
    </row>
    <row r="890" spans="2:7" s="124" customFormat="1" ht="11.65" x14ac:dyDescent="0.35">
      <c r="B890" s="100"/>
      <c r="C890" s="100"/>
      <c r="D890" s="184"/>
      <c r="E890" s="127"/>
      <c r="F890" s="126"/>
      <c r="G890" s="127"/>
    </row>
    <row r="891" spans="2:7" s="124" customFormat="1" ht="11.65" x14ac:dyDescent="0.35">
      <c r="B891" s="100"/>
      <c r="C891" s="100"/>
      <c r="D891" s="184"/>
      <c r="E891" s="127"/>
      <c r="F891" s="126"/>
      <c r="G891" s="127"/>
    </row>
    <row r="892" spans="2:7" s="124" customFormat="1" ht="11.65" x14ac:dyDescent="0.35">
      <c r="B892" s="100"/>
      <c r="C892" s="100"/>
      <c r="D892" s="184"/>
      <c r="E892" s="127"/>
      <c r="F892" s="126"/>
      <c r="G892" s="127"/>
    </row>
    <row r="893" spans="2:7" s="124" customFormat="1" ht="11.65" x14ac:dyDescent="0.35">
      <c r="B893" s="100"/>
      <c r="C893" s="100"/>
      <c r="D893" s="184"/>
      <c r="E893" s="127"/>
      <c r="F893" s="126"/>
      <c r="G893" s="127"/>
    </row>
    <row r="894" spans="2:7" s="124" customFormat="1" ht="11.65" x14ac:dyDescent="0.35">
      <c r="B894" s="100"/>
      <c r="C894" s="100"/>
      <c r="D894" s="184"/>
      <c r="E894" s="127"/>
      <c r="F894" s="126"/>
      <c r="G894" s="127"/>
    </row>
    <row r="895" spans="2:7" s="124" customFormat="1" ht="11.65" x14ac:dyDescent="0.35">
      <c r="B895" s="100"/>
      <c r="C895" s="100"/>
      <c r="D895" s="184"/>
      <c r="E895" s="127"/>
      <c r="F895" s="126"/>
      <c r="G895" s="127"/>
    </row>
    <row r="896" spans="2:7" s="124" customFormat="1" ht="11.65" x14ac:dyDescent="0.35">
      <c r="B896" s="100"/>
      <c r="C896" s="100"/>
      <c r="D896" s="184"/>
      <c r="E896" s="127"/>
      <c r="F896" s="126"/>
      <c r="G896" s="127"/>
    </row>
    <row r="897" spans="2:7" s="124" customFormat="1" ht="11.65" x14ac:dyDescent="0.35">
      <c r="B897" s="100"/>
      <c r="C897" s="100"/>
      <c r="D897" s="184"/>
      <c r="E897" s="127"/>
      <c r="F897" s="126"/>
      <c r="G897" s="127"/>
    </row>
    <row r="898" spans="2:7" s="124" customFormat="1" ht="11.65" x14ac:dyDescent="0.35">
      <c r="B898" s="100"/>
      <c r="C898" s="100"/>
      <c r="D898" s="184"/>
      <c r="E898" s="127"/>
      <c r="F898" s="126"/>
      <c r="G898" s="127"/>
    </row>
    <row r="899" spans="2:7" s="124" customFormat="1" ht="11.65" x14ac:dyDescent="0.35">
      <c r="B899" s="100"/>
      <c r="C899" s="100"/>
      <c r="D899" s="184"/>
      <c r="E899" s="127"/>
      <c r="F899" s="126"/>
      <c r="G899" s="127"/>
    </row>
    <row r="900" spans="2:7" s="124" customFormat="1" ht="11.65" x14ac:dyDescent="0.35">
      <c r="B900" s="100"/>
      <c r="C900" s="100"/>
      <c r="D900" s="184"/>
      <c r="E900" s="127"/>
      <c r="F900" s="126"/>
      <c r="G900" s="127"/>
    </row>
    <row r="901" spans="2:7" s="124" customFormat="1" ht="11.65" x14ac:dyDescent="0.35">
      <c r="B901" s="100"/>
      <c r="C901" s="100"/>
      <c r="D901" s="184"/>
      <c r="E901" s="127"/>
      <c r="F901" s="126"/>
      <c r="G901" s="127"/>
    </row>
    <row r="902" spans="2:7" s="124" customFormat="1" ht="11.65" x14ac:dyDescent="0.35">
      <c r="B902" s="100"/>
      <c r="C902" s="100"/>
      <c r="D902" s="184"/>
      <c r="E902" s="127"/>
      <c r="F902" s="126"/>
      <c r="G902" s="127"/>
    </row>
    <row r="903" spans="2:7" s="124" customFormat="1" ht="11.65" x14ac:dyDescent="0.35">
      <c r="B903" s="100"/>
      <c r="C903" s="100"/>
      <c r="D903" s="184"/>
      <c r="E903" s="127"/>
      <c r="F903" s="126"/>
      <c r="G903" s="127"/>
    </row>
    <row r="904" spans="2:7" s="124" customFormat="1" ht="11.65" x14ac:dyDescent="0.35">
      <c r="B904" s="100"/>
      <c r="C904" s="100"/>
      <c r="D904" s="184"/>
      <c r="E904" s="127"/>
      <c r="F904" s="126"/>
      <c r="G904" s="127"/>
    </row>
    <row r="905" spans="2:7" s="124" customFormat="1" ht="11.65" x14ac:dyDescent="0.35">
      <c r="B905" s="100"/>
      <c r="C905" s="100"/>
      <c r="D905" s="184"/>
      <c r="E905" s="127"/>
      <c r="F905" s="126"/>
      <c r="G905" s="127"/>
    </row>
    <row r="906" spans="2:7" s="124" customFormat="1" ht="11.65" x14ac:dyDescent="0.35">
      <c r="B906" s="100"/>
      <c r="C906" s="100"/>
      <c r="D906" s="184"/>
      <c r="E906" s="127"/>
      <c r="F906" s="126"/>
      <c r="G906" s="127"/>
    </row>
    <row r="907" spans="2:7" s="124" customFormat="1" ht="11.65" x14ac:dyDescent="0.35">
      <c r="B907" s="100"/>
      <c r="C907" s="100"/>
      <c r="D907" s="184"/>
      <c r="E907" s="127"/>
      <c r="F907" s="126"/>
      <c r="G907" s="127"/>
    </row>
    <row r="908" spans="2:7" s="124" customFormat="1" ht="11.65" x14ac:dyDescent="0.35">
      <c r="B908" s="100"/>
      <c r="C908" s="100"/>
      <c r="D908" s="184"/>
      <c r="E908" s="127"/>
      <c r="F908" s="126"/>
      <c r="G908" s="127"/>
    </row>
    <row r="909" spans="2:7" s="124" customFormat="1" ht="11.65" x14ac:dyDescent="0.35">
      <c r="B909" s="100"/>
      <c r="C909" s="100"/>
      <c r="D909" s="184"/>
      <c r="E909" s="127"/>
      <c r="F909" s="126"/>
      <c r="G909" s="127"/>
    </row>
    <row r="910" spans="2:7" s="124" customFormat="1" ht="11.65" x14ac:dyDescent="0.35">
      <c r="B910" s="100"/>
      <c r="C910" s="100"/>
      <c r="D910" s="184"/>
      <c r="E910" s="127"/>
      <c r="F910" s="126"/>
      <c r="G910" s="127"/>
    </row>
    <row r="911" spans="2:7" s="124" customFormat="1" ht="11.65" x14ac:dyDescent="0.35">
      <c r="B911" s="100"/>
      <c r="C911" s="100"/>
      <c r="D911" s="184"/>
      <c r="E911" s="127"/>
      <c r="F911" s="126"/>
      <c r="G911" s="127"/>
    </row>
    <row r="912" spans="2:7" s="124" customFormat="1" ht="11.65" x14ac:dyDescent="0.35">
      <c r="B912" s="100"/>
      <c r="C912" s="100"/>
      <c r="D912" s="184"/>
      <c r="E912" s="127"/>
      <c r="F912" s="126"/>
      <c r="G912" s="127"/>
    </row>
    <row r="913" spans="2:7" s="124" customFormat="1" ht="11.65" x14ac:dyDescent="0.35">
      <c r="B913" s="100"/>
      <c r="C913" s="100"/>
      <c r="D913" s="184"/>
      <c r="E913" s="127"/>
      <c r="F913" s="126"/>
      <c r="G913" s="127"/>
    </row>
    <row r="914" spans="2:7" s="124" customFormat="1" ht="11.65" x14ac:dyDescent="0.35">
      <c r="B914" s="100"/>
      <c r="C914" s="100"/>
      <c r="D914" s="184"/>
      <c r="E914" s="127"/>
      <c r="F914" s="126"/>
      <c r="G914" s="127"/>
    </row>
    <row r="915" spans="2:7" s="124" customFormat="1" ht="11.65" x14ac:dyDescent="0.35">
      <c r="B915" s="100"/>
      <c r="C915" s="100"/>
      <c r="D915" s="184"/>
      <c r="E915" s="127"/>
      <c r="F915" s="126"/>
      <c r="G915" s="127"/>
    </row>
    <row r="916" spans="2:7" s="124" customFormat="1" ht="11.65" x14ac:dyDescent="0.35">
      <c r="B916" s="100"/>
      <c r="C916" s="100"/>
      <c r="D916" s="184"/>
      <c r="E916" s="127"/>
      <c r="F916" s="126"/>
      <c r="G916" s="127"/>
    </row>
    <row r="917" spans="2:7" s="124" customFormat="1" ht="11.65" x14ac:dyDescent="0.35">
      <c r="B917" s="100"/>
      <c r="C917" s="100"/>
      <c r="D917" s="184"/>
      <c r="E917" s="127"/>
      <c r="F917" s="126"/>
      <c r="G917" s="127"/>
    </row>
    <row r="918" spans="2:7" s="124" customFormat="1" ht="11.65" x14ac:dyDescent="0.35">
      <c r="B918" s="100"/>
      <c r="C918" s="100"/>
      <c r="D918" s="184"/>
      <c r="E918" s="127"/>
      <c r="F918" s="126"/>
      <c r="G918" s="127"/>
    </row>
    <row r="919" spans="2:7" s="124" customFormat="1" ht="11.65" x14ac:dyDescent="0.35">
      <c r="B919" s="100"/>
      <c r="C919" s="100"/>
      <c r="D919" s="184"/>
      <c r="E919" s="127"/>
      <c r="F919" s="126"/>
      <c r="G919" s="127"/>
    </row>
    <row r="920" spans="2:7" s="124" customFormat="1" ht="11.65" x14ac:dyDescent="0.35">
      <c r="B920" s="100"/>
      <c r="C920" s="100"/>
      <c r="D920" s="184"/>
      <c r="E920" s="127"/>
      <c r="F920" s="126"/>
      <c r="G920" s="127"/>
    </row>
    <row r="921" spans="2:7" s="124" customFormat="1" ht="11.65" x14ac:dyDescent="0.35">
      <c r="B921" s="100"/>
      <c r="C921" s="100"/>
      <c r="D921" s="184"/>
      <c r="E921" s="127"/>
      <c r="F921" s="126"/>
      <c r="G921" s="127"/>
    </row>
    <row r="922" spans="2:7" s="124" customFormat="1" ht="11.65" x14ac:dyDescent="0.35">
      <c r="B922" s="100"/>
      <c r="C922" s="100"/>
      <c r="D922" s="184"/>
      <c r="E922" s="127"/>
      <c r="F922" s="126"/>
      <c r="G922" s="127"/>
    </row>
    <row r="923" spans="2:7" s="124" customFormat="1" ht="11.65" x14ac:dyDescent="0.35">
      <c r="B923" s="100"/>
      <c r="C923" s="100"/>
      <c r="D923" s="184"/>
      <c r="E923" s="127"/>
      <c r="F923" s="126"/>
      <c r="G923" s="127"/>
    </row>
    <row r="924" spans="2:7" s="124" customFormat="1" ht="11.65" x14ac:dyDescent="0.35">
      <c r="B924" s="100"/>
      <c r="C924" s="100"/>
      <c r="D924" s="184"/>
      <c r="E924" s="127"/>
      <c r="F924" s="126"/>
      <c r="G924" s="127"/>
    </row>
    <row r="925" spans="2:7" s="124" customFormat="1" ht="11.65" x14ac:dyDescent="0.35">
      <c r="B925" s="100"/>
      <c r="C925" s="100"/>
      <c r="D925" s="184"/>
      <c r="E925" s="127"/>
      <c r="F925" s="126"/>
      <c r="G925" s="127"/>
    </row>
    <row r="926" spans="2:7" s="124" customFormat="1" ht="11.65" x14ac:dyDescent="0.35">
      <c r="B926" s="100"/>
      <c r="C926" s="100"/>
      <c r="D926" s="184"/>
      <c r="E926" s="127"/>
      <c r="F926" s="126"/>
      <c r="G926" s="127"/>
    </row>
    <row r="927" spans="2:7" s="124" customFormat="1" ht="11.65" x14ac:dyDescent="0.35">
      <c r="B927" s="100"/>
      <c r="C927" s="100"/>
      <c r="D927" s="184"/>
      <c r="E927" s="127"/>
      <c r="F927" s="126"/>
      <c r="G927" s="127"/>
    </row>
    <row r="928" spans="2:7" s="124" customFormat="1" ht="11.65" x14ac:dyDescent="0.35">
      <c r="B928" s="100"/>
      <c r="C928" s="100"/>
      <c r="D928" s="184"/>
      <c r="E928" s="127"/>
      <c r="F928" s="126"/>
      <c r="G928" s="127"/>
    </row>
    <row r="929" spans="2:7" s="124" customFormat="1" ht="11.65" x14ac:dyDescent="0.35">
      <c r="B929" s="100"/>
      <c r="C929" s="100"/>
      <c r="D929" s="184"/>
      <c r="E929" s="127"/>
      <c r="F929" s="126"/>
      <c r="G929" s="127"/>
    </row>
    <row r="930" spans="2:7" s="124" customFormat="1" ht="11.65" x14ac:dyDescent="0.35">
      <c r="B930" s="100"/>
      <c r="C930" s="100"/>
      <c r="D930" s="184"/>
      <c r="E930" s="127"/>
      <c r="F930" s="126"/>
      <c r="G930" s="127"/>
    </row>
    <row r="931" spans="2:7" s="124" customFormat="1" ht="11.65" x14ac:dyDescent="0.35">
      <c r="B931" s="100"/>
      <c r="C931" s="100"/>
      <c r="D931" s="184"/>
      <c r="E931" s="127"/>
      <c r="F931" s="126"/>
      <c r="G931" s="127"/>
    </row>
    <row r="932" spans="2:7" s="124" customFormat="1" ht="11.65" x14ac:dyDescent="0.35">
      <c r="B932" s="100"/>
      <c r="C932" s="100"/>
      <c r="D932" s="184"/>
      <c r="E932" s="127"/>
      <c r="F932" s="126"/>
      <c r="G932" s="127"/>
    </row>
    <row r="933" spans="2:7" s="124" customFormat="1" ht="11.65" x14ac:dyDescent="0.35">
      <c r="B933" s="100"/>
      <c r="C933" s="100"/>
      <c r="D933" s="184"/>
      <c r="E933" s="127"/>
      <c r="F933" s="126"/>
      <c r="G933" s="127"/>
    </row>
    <row r="934" spans="2:7" s="124" customFormat="1" ht="11.65" x14ac:dyDescent="0.35">
      <c r="B934" s="100"/>
      <c r="C934" s="100"/>
      <c r="D934" s="184"/>
      <c r="E934" s="127"/>
      <c r="F934" s="126"/>
      <c r="G934" s="127"/>
    </row>
    <row r="935" spans="2:7" s="124" customFormat="1" ht="11.65" x14ac:dyDescent="0.35">
      <c r="B935" s="100"/>
      <c r="C935" s="100"/>
      <c r="D935" s="184"/>
      <c r="E935" s="127"/>
      <c r="F935" s="126"/>
      <c r="G935" s="127"/>
    </row>
    <row r="936" spans="2:7" s="124" customFormat="1" ht="11.65" x14ac:dyDescent="0.35">
      <c r="B936" s="100"/>
      <c r="C936" s="100"/>
      <c r="D936" s="184"/>
      <c r="E936" s="127"/>
      <c r="F936" s="126"/>
      <c r="G936" s="127"/>
    </row>
    <row r="937" spans="2:7" s="124" customFormat="1" ht="11.65" x14ac:dyDescent="0.35">
      <c r="B937" s="100"/>
      <c r="C937" s="100"/>
      <c r="D937" s="184"/>
      <c r="E937" s="127"/>
      <c r="F937" s="126"/>
      <c r="G937" s="127"/>
    </row>
    <row r="938" spans="2:7" s="124" customFormat="1" ht="11.65" x14ac:dyDescent="0.35">
      <c r="B938" s="100"/>
      <c r="C938" s="100"/>
      <c r="D938" s="184"/>
      <c r="E938" s="127"/>
      <c r="F938" s="126"/>
      <c r="G938" s="127"/>
    </row>
    <row r="939" spans="2:7" s="124" customFormat="1" ht="11.65" x14ac:dyDescent="0.35">
      <c r="B939" s="100"/>
      <c r="C939" s="100"/>
      <c r="D939" s="184"/>
      <c r="E939" s="127"/>
      <c r="F939" s="126"/>
      <c r="G939" s="127"/>
    </row>
    <row r="940" spans="2:7" s="124" customFormat="1" ht="11.65" x14ac:dyDescent="0.35">
      <c r="B940" s="100"/>
      <c r="C940" s="100"/>
      <c r="D940" s="184"/>
      <c r="E940" s="127"/>
      <c r="F940" s="126"/>
      <c r="G940" s="127"/>
    </row>
    <row r="941" spans="2:7" s="124" customFormat="1" ht="11.65" x14ac:dyDescent="0.35">
      <c r="B941" s="100"/>
      <c r="C941" s="100"/>
      <c r="D941" s="184"/>
      <c r="E941" s="127"/>
      <c r="F941" s="126"/>
      <c r="G941" s="127"/>
    </row>
    <row r="942" spans="2:7" s="124" customFormat="1" ht="11.65" x14ac:dyDescent="0.35">
      <c r="B942" s="100"/>
      <c r="C942" s="100"/>
      <c r="D942" s="184"/>
      <c r="E942" s="127"/>
      <c r="F942" s="126"/>
      <c r="G942" s="127"/>
    </row>
    <row r="943" spans="2:7" s="124" customFormat="1" ht="11.65" x14ac:dyDescent="0.35">
      <c r="B943" s="100"/>
      <c r="C943" s="100"/>
      <c r="D943" s="184"/>
      <c r="E943" s="127"/>
      <c r="F943" s="126"/>
      <c r="G943" s="127"/>
    </row>
    <row r="944" spans="2:7" s="124" customFormat="1" ht="11.65" x14ac:dyDescent="0.35">
      <c r="B944" s="100"/>
      <c r="C944" s="100"/>
      <c r="D944" s="184"/>
      <c r="E944" s="127"/>
      <c r="F944" s="126"/>
      <c r="G944" s="127"/>
    </row>
    <row r="945" spans="2:7" s="124" customFormat="1" ht="11.65" x14ac:dyDescent="0.35">
      <c r="B945" s="100"/>
      <c r="C945" s="100"/>
      <c r="D945" s="184"/>
      <c r="E945" s="127"/>
      <c r="F945" s="126"/>
      <c r="G945" s="127"/>
    </row>
    <row r="946" spans="2:7" s="124" customFormat="1" ht="11.65" x14ac:dyDescent="0.35">
      <c r="B946" s="100"/>
      <c r="C946" s="100"/>
      <c r="D946" s="184"/>
      <c r="E946" s="127"/>
      <c r="F946" s="126"/>
      <c r="G946" s="127"/>
    </row>
    <row r="947" spans="2:7" s="124" customFormat="1" ht="11.65" x14ac:dyDescent="0.35">
      <c r="B947" s="100"/>
      <c r="C947" s="100"/>
      <c r="D947" s="184"/>
      <c r="E947" s="127"/>
      <c r="F947" s="126"/>
      <c r="G947" s="127"/>
    </row>
    <row r="948" spans="2:7" s="124" customFormat="1" ht="11.65" x14ac:dyDescent="0.35">
      <c r="B948" s="100"/>
      <c r="C948" s="100"/>
      <c r="D948" s="184"/>
      <c r="E948" s="127"/>
      <c r="F948" s="126"/>
      <c r="G948" s="127"/>
    </row>
    <row r="949" spans="2:7" s="124" customFormat="1" ht="11.65" x14ac:dyDescent="0.35">
      <c r="B949" s="100"/>
      <c r="C949" s="100"/>
      <c r="D949" s="184"/>
      <c r="E949" s="127"/>
      <c r="F949" s="126"/>
      <c r="G949" s="127"/>
    </row>
    <row r="950" spans="2:7" s="124" customFormat="1" ht="11.65" x14ac:dyDescent="0.35">
      <c r="B950" s="100"/>
      <c r="C950" s="100"/>
      <c r="D950" s="184"/>
      <c r="E950" s="127"/>
      <c r="F950" s="126"/>
      <c r="G950" s="127"/>
    </row>
    <row r="951" spans="2:7" s="124" customFormat="1" ht="11.65" x14ac:dyDescent="0.35">
      <c r="B951" s="100"/>
      <c r="C951" s="100"/>
      <c r="D951" s="184"/>
      <c r="E951" s="127"/>
      <c r="F951" s="126"/>
      <c r="G951" s="127"/>
    </row>
    <row r="952" spans="2:7" s="124" customFormat="1" ht="11.65" x14ac:dyDescent="0.35">
      <c r="B952" s="100"/>
      <c r="C952" s="100"/>
      <c r="D952" s="184"/>
      <c r="E952" s="127"/>
      <c r="F952" s="126"/>
      <c r="G952" s="127"/>
    </row>
    <row r="953" spans="2:7" s="124" customFormat="1" ht="11.65" x14ac:dyDescent="0.35">
      <c r="B953" s="100"/>
      <c r="C953" s="100"/>
      <c r="D953" s="184"/>
      <c r="E953" s="127"/>
      <c r="F953" s="126"/>
      <c r="G953" s="127"/>
    </row>
    <row r="954" spans="2:7" s="124" customFormat="1" ht="11.65" x14ac:dyDescent="0.35">
      <c r="B954" s="100"/>
      <c r="C954" s="100"/>
      <c r="D954" s="184"/>
      <c r="E954" s="127"/>
      <c r="F954" s="126"/>
      <c r="G954" s="127"/>
    </row>
    <row r="955" spans="2:7" s="124" customFormat="1" ht="11.65" x14ac:dyDescent="0.35">
      <c r="B955" s="100"/>
      <c r="C955" s="100"/>
      <c r="D955" s="184"/>
      <c r="E955" s="127"/>
      <c r="F955" s="126"/>
      <c r="G955" s="127"/>
    </row>
    <row r="956" spans="2:7" s="124" customFormat="1" ht="11.65" x14ac:dyDescent="0.35">
      <c r="B956" s="100"/>
      <c r="C956" s="100"/>
      <c r="D956" s="184"/>
      <c r="E956" s="127"/>
      <c r="F956" s="126"/>
      <c r="G956" s="127"/>
    </row>
    <row r="957" spans="2:7" s="124" customFormat="1" ht="11.65" x14ac:dyDescent="0.35">
      <c r="B957" s="100"/>
      <c r="C957" s="100"/>
      <c r="D957" s="184"/>
      <c r="E957" s="127"/>
      <c r="F957" s="126"/>
      <c r="G957" s="127"/>
    </row>
    <row r="958" spans="2:7" s="124" customFormat="1" ht="11.65" x14ac:dyDescent="0.35">
      <c r="B958" s="100"/>
      <c r="C958" s="100"/>
      <c r="D958" s="184"/>
      <c r="E958" s="127"/>
      <c r="F958" s="126"/>
      <c r="G958" s="127"/>
    </row>
    <row r="959" spans="2:7" s="124" customFormat="1" ht="11.65" x14ac:dyDescent="0.35">
      <c r="B959" s="100"/>
      <c r="C959" s="100"/>
      <c r="D959" s="184"/>
      <c r="E959" s="127"/>
      <c r="F959" s="126"/>
      <c r="G959" s="127"/>
    </row>
    <row r="960" spans="2:7" s="124" customFormat="1" ht="11.65" x14ac:dyDescent="0.35">
      <c r="B960" s="100"/>
      <c r="C960" s="100"/>
      <c r="D960" s="184"/>
      <c r="E960" s="127"/>
      <c r="F960" s="126"/>
      <c r="G960" s="127"/>
    </row>
    <row r="961" spans="2:7" s="124" customFormat="1" ht="11.65" x14ac:dyDescent="0.35">
      <c r="B961" s="100"/>
      <c r="C961" s="100"/>
      <c r="D961" s="184"/>
      <c r="E961" s="127"/>
      <c r="F961" s="126"/>
      <c r="G961" s="127"/>
    </row>
    <row r="962" spans="2:7" s="124" customFormat="1" ht="11.65" x14ac:dyDescent="0.35">
      <c r="B962" s="100"/>
      <c r="C962" s="100"/>
      <c r="D962" s="184"/>
      <c r="E962" s="127"/>
      <c r="F962" s="126"/>
      <c r="G962" s="127"/>
    </row>
    <row r="963" spans="2:7" s="124" customFormat="1" ht="11.65" x14ac:dyDescent="0.35">
      <c r="B963" s="100"/>
      <c r="C963" s="100"/>
      <c r="D963" s="184"/>
      <c r="E963" s="127"/>
      <c r="F963" s="126"/>
      <c r="G963" s="127"/>
    </row>
    <row r="964" spans="2:7" s="124" customFormat="1" ht="11.65" x14ac:dyDescent="0.35">
      <c r="B964" s="100"/>
      <c r="C964" s="100"/>
      <c r="D964" s="184"/>
      <c r="E964" s="127"/>
      <c r="F964" s="126"/>
      <c r="G964" s="127"/>
    </row>
    <row r="965" spans="2:7" s="124" customFormat="1" ht="11.65" x14ac:dyDescent="0.35">
      <c r="B965" s="100"/>
      <c r="C965" s="100"/>
      <c r="D965" s="184"/>
      <c r="E965" s="127"/>
      <c r="F965" s="126"/>
      <c r="G965" s="127"/>
    </row>
    <row r="966" spans="2:7" s="124" customFormat="1" ht="11.65" x14ac:dyDescent="0.35">
      <c r="B966" s="100"/>
      <c r="C966" s="100"/>
      <c r="D966" s="184"/>
      <c r="E966" s="127"/>
      <c r="F966" s="126"/>
      <c r="G966" s="127"/>
    </row>
    <row r="967" spans="2:7" s="124" customFormat="1" ht="11.65" x14ac:dyDescent="0.35">
      <c r="B967" s="100"/>
      <c r="C967" s="100"/>
      <c r="D967" s="184"/>
      <c r="E967" s="127"/>
      <c r="F967" s="126"/>
      <c r="G967" s="127"/>
    </row>
    <row r="968" spans="2:7" s="124" customFormat="1" ht="11.65" x14ac:dyDescent="0.35">
      <c r="B968" s="100"/>
      <c r="C968" s="100"/>
      <c r="D968" s="184"/>
      <c r="E968" s="127"/>
      <c r="F968" s="126"/>
      <c r="G968" s="127"/>
    </row>
    <row r="969" spans="2:7" s="124" customFormat="1" ht="11.65" x14ac:dyDescent="0.35">
      <c r="B969" s="100"/>
      <c r="C969" s="100"/>
      <c r="D969" s="184"/>
      <c r="E969" s="127"/>
      <c r="F969" s="126"/>
      <c r="G969" s="127"/>
    </row>
    <row r="970" spans="2:7" s="124" customFormat="1" ht="11.65" x14ac:dyDescent="0.35">
      <c r="B970" s="100"/>
      <c r="C970" s="100"/>
      <c r="D970" s="184"/>
      <c r="E970" s="127"/>
      <c r="F970" s="126"/>
      <c r="G970" s="127"/>
    </row>
    <row r="971" spans="2:7" s="124" customFormat="1" ht="11.65" x14ac:dyDescent="0.35">
      <c r="B971" s="100"/>
      <c r="C971" s="100"/>
      <c r="D971" s="184"/>
      <c r="E971" s="127"/>
      <c r="F971" s="126"/>
      <c r="G971" s="127"/>
    </row>
    <row r="972" spans="2:7" s="124" customFormat="1" ht="11.65" x14ac:dyDescent="0.35">
      <c r="B972" s="100"/>
      <c r="C972" s="100"/>
      <c r="D972" s="184"/>
      <c r="E972" s="127"/>
      <c r="F972" s="126"/>
      <c r="G972" s="127"/>
    </row>
    <row r="973" spans="2:7" s="124" customFormat="1" ht="11.65" x14ac:dyDescent="0.35">
      <c r="B973" s="100"/>
      <c r="C973" s="100"/>
      <c r="D973" s="184"/>
      <c r="E973" s="127"/>
      <c r="F973" s="126"/>
      <c r="G973" s="127"/>
    </row>
    <row r="974" spans="2:7" s="124" customFormat="1" ht="11.65" x14ac:dyDescent="0.35">
      <c r="B974" s="100"/>
      <c r="C974" s="100"/>
      <c r="D974" s="184"/>
      <c r="E974" s="127"/>
      <c r="F974" s="126"/>
      <c r="G974" s="127"/>
    </row>
    <row r="975" spans="2:7" s="124" customFormat="1" ht="11.65" x14ac:dyDescent="0.35">
      <c r="B975" s="100"/>
      <c r="C975" s="100"/>
      <c r="D975" s="184"/>
      <c r="E975" s="127"/>
      <c r="F975" s="126"/>
      <c r="G975" s="127"/>
    </row>
    <row r="976" spans="2:7" s="124" customFormat="1" ht="11.65" x14ac:dyDescent="0.35">
      <c r="B976" s="100"/>
      <c r="C976" s="100"/>
      <c r="D976" s="184"/>
      <c r="E976" s="127"/>
      <c r="F976" s="126"/>
      <c r="G976" s="127"/>
    </row>
    <row r="977" spans="2:7" s="124" customFormat="1" ht="11.65" x14ac:dyDescent="0.35">
      <c r="B977" s="100"/>
      <c r="C977" s="100"/>
      <c r="D977" s="184"/>
      <c r="E977" s="127"/>
      <c r="F977" s="126"/>
      <c r="G977" s="127"/>
    </row>
    <row r="978" spans="2:7" s="124" customFormat="1" ht="11.65" x14ac:dyDescent="0.35">
      <c r="B978" s="100"/>
      <c r="C978" s="100"/>
      <c r="D978" s="184"/>
      <c r="E978" s="127"/>
      <c r="F978" s="126"/>
      <c r="G978" s="127"/>
    </row>
    <row r="979" spans="2:7" s="124" customFormat="1" ht="11.65" x14ac:dyDescent="0.35">
      <c r="B979" s="100"/>
      <c r="C979" s="100"/>
      <c r="D979" s="184"/>
      <c r="E979" s="127"/>
      <c r="F979" s="126"/>
      <c r="G979" s="127"/>
    </row>
    <row r="980" spans="2:7" s="124" customFormat="1" ht="11.65" x14ac:dyDescent="0.35">
      <c r="B980" s="100"/>
      <c r="C980" s="100"/>
      <c r="D980" s="184"/>
      <c r="E980" s="127"/>
      <c r="F980" s="126"/>
      <c r="G980" s="127"/>
    </row>
    <row r="981" spans="2:7" s="124" customFormat="1" ht="11.65" x14ac:dyDescent="0.35">
      <c r="B981" s="100"/>
      <c r="C981" s="100"/>
      <c r="D981" s="184"/>
      <c r="E981" s="127"/>
      <c r="F981" s="126"/>
      <c r="G981" s="127"/>
    </row>
    <row r="982" spans="2:7" s="124" customFormat="1" ht="11.65" x14ac:dyDescent="0.35">
      <c r="B982" s="100"/>
      <c r="C982" s="100"/>
      <c r="D982" s="184"/>
      <c r="E982" s="127"/>
      <c r="F982" s="126"/>
      <c r="G982" s="127"/>
    </row>
    <row r="983" spans="2:7" s="124" customFormat="1" ht="11.65" x14ac:dyDescent="0.35">
      <c r="B983" s="100"/>
      <c r="C983" s="100"/>
      <c r="D983" s="184"/>
      <c r="E983" s="127"/>
      <c r="F983" s="126"/>
      <c r="G983" s="127"/>
    </row>
    <row r="984" spans="2:7" s="124" customFormat="1" ht="11.65" x14ac:dyDescent="0.35">
      <c r="B984" s="100"/>
      <c r="C984" s="100"/>
      <c r="D984" s="184"/>
      <c r="E984" s="127"/>
      <c r="F984" s="126"/>
      <c r="G984" s="127"/>
    </row>
    <row r="985" spans="2:7" s="124" customFormat="1" ht="11.65" x14ac:dyDescent="0.35">
      <c r="B985" s="100"/>
      <c r="C985" s="100"/>
      <c r="D985" s="184"/>
      <c r="E985" s="127"/>
      <c r="F985" s="126"/>
      <c r="G985" s="127"/>
    </row>
    <row r="986" spans="2:7" s="124" customFormat="1" ht="11.65" x14ac:dyDescent="0.35">
      <c r="B986" s="100"/>
      <c r="C986" s="100"/>
      <c r="D986" s="184"/>
      <c r="E986" s="127"/>
      <c r="F986" s="126"/>
      <c r="G986" s="127"/>
    </row>
    <row r="987" spans="2:7" s="124" customFormat="1" ht="11.65" x14ac:dyDescent="0.35">
      <c r="B987" s="100"/>
      <c r="C987" s="100"/>
      <c r="D987" s="184"/>
      <c r="E987" s="127"/>
      <c r="F987" s="126"/>
      <c r="G987" s="127"/>
    </row>
    <row r="988" spans="2:7" s="124" customFormat="1" ht="11.65" x14ac:dyDescent="0.35">
      <c r="B988" s="100"/>
      <c r="C988" s="100"/>
      <c r="D988" s="184"/>
      <c r="E988" s="127"/>
      <c r="F988" s="126"/>
      <c r="G988" s="127"/>
    </row>
    <row r="989" spans="2:7" s="124" customFormat="1" ht="11.65" x14ac:dyDescent="0.35">
      <c r="B989" s="100"/>
      <c r="C989" s="100"/>
      <c r="D989" s="184"/>
      <c r="E989" s="127"/>
      <c r="F989" s="126"/>
      <c r="G989" s="127"/>
    </row>
    <row r="990" spans="2:7" s="124" customFormat="1" ht="11.65" x14ac:dyDescent="0.35">
      <c r="B990" s="100"/>
      <c r="C990" s="100"/>
      <c r="D990" s="184"/>
      <c r="E990" s="127"/>
      <c r="F990" s="126"/>
      <c r="G990" s="127"/>
    </row>
    <row r="991" spans="2:7" s="124" customFormat="1" ht="11.65" x14ac:dyDescent="0.35">
      <c r="B991" s="100"/>
      <c r="C991" s="100"/>
      <c r="D991" s="184"/>
      <c r="E991" s="127"/>
      <c r="F991" s="126"/>
      <c r="G991" s="127"/>
    </row>
    <row r="992" spans="2:7" s="124" customFormat="1" ht="11.65" x14ac:dyDescent="0.35">
      <c r="B992" s="100"/>
      <c r="C992" s="100"/>
      <c r="D992" s="184"/>
      <c r="E992" s="127"/>
      <c r="F992" s="126"/>
      <c r="G992" s="127"/>
    </row>
    <row r="993" spans="2:7" s="124" customFormat="1" ht="11.65" x14ac:dyDescent="0.35">
      <c r="B993" s="100"/>
      <c r="C993" s="100"/>
      <c r="D993" s="184"/>
      <c r="E993" s="127"/>
      <c r="F993" s="126"/>
      <c r="G993" s="127"/>
    </row>
    <row r="994" spans="2:7" s="124" customFormat="1" ht="11.65" x14ac:dyDescent="0.35">
      <c r="B994" s="100"/>
      <c r="C994" s="100"/>
      <c r="D994" s="184"/>
      <c r="E994" s="127"/>
      <c r="F994" s="126"/>
      <c r="G994" s="127"/>
    </row>
    <row r="995" spans="2:7" s="124" customFormat="1" ht="11.65" x14ac:dyDescent="0.35">
      <c r="B995" s="100"/>
      <c r="C995" s="100"/>
      <c r="D995" s="184"/>
      <c r="E995" s="127"/>
      <c r="F995" s="126"/>
      <c r="G995" s="127"/>
    </row>
    <row r="996" spans="2:7" s="124" customFormat="1" ht="11.65" x14ac:dyDescent="0.35">
      <c r="B996" s="100"/>
      <c r="C996" s="100"/>
      <c r="D996" s="184"/>
      <c r="E996" s="127"/>
      <c r="F996" s="126"/>
      <c r="G996" s="127"/>
    </row>
    <row r="997" spans="2:7" s="124" customFormat="1" ht="11.65" x14ac:dyDescent="0.35">
      <c r="B997" s="100"/>
      <c r="C997" s="100"/>
      <c r="D997" s="184"/>
      <c r="E997" s="127"/>
      <c r="F997" s="126"/>
      <c r="G997" s="127"/>
    </row>
    <row r="998" spans="2:7" s="124" customFormat="1" ht="11.65" x14ac:dyDescent="0.35">
      <c r="B998" s="100"/>
      <c r="C998" s="100"/>
      <c r="D998" s="184"/>
      <c r="E998" s="127"/>
      <c r="F998" s="126"/>
      <c r="G998" s="127"/>
    </row>
    <row r="999" spans="2:7" s="124" customFormat="1" ht="11.65" x14ac:dyDescent="0.35">
      <c r="B999" s="100"/>
      <c r="C999" s="100"/>
      <c r="D999" s="184"/>
      <c r="E999" s="127"/>
      <c r="F999" s="126"/>
      <c r="G999" s="127"/>
    </row>
    <row r="1000" spans="2:7" s="124" customFormat="1" ht="11.65" x14ac:dyDescent="0.35">
      <c r="B1000" s="100"/>
      <c r="C1000" s="100"/>
      <c r="D1000" s="184"/>
      <c r="E1000" s="127"/>
      <c r="F1000" s="126"/>
      <c r="G1000" s="127"/>
    </row>
    <row r="1001" spans="2:7" s="124" customFormat="1" ht="11.65" x14ac:dyDescent="0.35">
      <c r="B1001" s="100"/>
      <c r="C1001" s="100"/>
      <c r="D1001" s="184"/>
      <c r="E1001" s="127"/>
      <c r="F1001" s="126"/>
      <c r="G1001" s="127"/>
    </row>
    <row r="1002" spans="2:7" s="124" customFormat="1" ht="11.65" x14ac:dyDescent="0.35">
      <c r="B1002" s="100"/>
      <c r="C1002" s="100"/>
      <c r="D1002" s="184"/>
      <c r="E1002" s="127"/>
      <c r="F1002" s="126"/>
      <c r="G1002" s="127"/>
    </row>
    <row r="1003" spans="2:7" s="124" customFormat="1" ht="11.65" x14ac:dyDescent="0.35">
      <c r="B1003" s="100"/>
      <c r="C1003" s="100"/>
      <c r="D1003" s="184"/>
      <c r="E1003" s="127"/>
      <c r="F1003" s="126"/>
      <c r="G1003" s="127"/>
    </row>
    <row r="1004" spans="2:7" s="124" customFormat="1" ht="11.65" x14ac:dyDescent="0.35">
      <c r="B1004" s="100"/>
      <c r="C1004" s="100"/>
      <c r="D1004" s="184"/>
      <c r="E1004" s="127"/>
      <c r="F1004" s="126"/>
      <c r="G1004" s="127"/>
    </row>
    <row r="1005" spans="2:7" s="124" customFormat="1" ht="11.65" x14ac:dyDescent="0.35">
      <c r="B1005" s="100"/>
      <c r="C1005" s="100"/>
      <c r="D1005" s="184"/>
      <c r="E1005" s="127"/>
      <c r="F1005" s="126"/>
      <c r="G1005" s="127"/>
    </row>
    <row r="1006" spans="2:7" s="124" customFormat="1" ht="11.65" x14ac:dyDescent="0.35">
      <c r="B1006" s="100"/>
      <c r="C1006" s="100"/>
      <c r="D1006" s="184"/>
      <c r="E1006" s="127"/>
      <c r="F1006" s="126"/>
      <c r="G1006" s="127"/>
    </row>
    <row r="1007" spans="2:7" s="124" customFormat="1" ht="11.65" x14ac:dyDescent="0.35">
      <c r="B1007" s="100"/>
      <c r="C1007" s="100"/>
      <c r="D1007" s="184"/>
      <c r="E1007" s="127"/>
      <c r="F1007" s="126"/>
      <c r="G1007" s="127"/>
    </row>
    <row r="1008" spans="2:7" s="124" customFormat="1" ht="11.65" x14ac:dyDescent="0.35">
      <c r="B1008" s="100"/>
      <c r="C1008" s="100"/>
      <c r="D1008" s="184"/>
      <c r="E1008" s="127"/>
      <c r="F1008" s="126"/>
      <c r="G1008" s="127"/>
    </row>
    <row r="1009" spans="2:7" s="124" customFormat="1" ht="11.65" x14ac:dyDescent="0.35">
      <c r="B1009" s="100"/>
      <c r="C1009" s="100"/>
      <c r="D1009" s="184"/>
      <c r="E1009" s="127"/>
      <c r="F1009" s="126"/>
      <c r="G1009" s="127"/>
    </row>
    <row r="1010" spans="2:7" s="124" customFormat="1" ht="11.65" x14ac:dyDescent="0.35">
      <c r="B1010" s="100"/>
      <c r="C1010" s="100"/>
      <c r="D1010" s="184"/>
      <c r="E1010" s="127"/>
      <c r="F1010" s="126"/>
      <c r="G1010" s="127"/>
    </row>
    <row r="1011" spans="2:7" s="124" customFormat="1" ht="11.65" x14ac:dyDescent="0.35">
      <c r="B1011" s="100"/>
      <c r="C1011" s="100"/>
      <c r="D1011" s="184"/>
      <c r="E1011" s="127"/>
      <c r="F1011" s="126"/>
      <c r="G1011" s="127"/>
    </row>
    <row r="1012" spans="2:7" s="124" customFormat="1" ht="11.65" x14ac:dyDescent="0.35">
      <c r="B1012" s="100"/>
      <c r="C1012" s="100"/>
      <c r="D1012" s="184"/>
      <c r="E1012" s="127"/>
      <c r="F1012" s="126"/>
      <c r="G1012" s="127"/>
    </row>
    <row r="1013" spans="2:7" s="124" customFormat="1" ht="11.65" x14ac:dyDescent="0.35">
      <c r="B1013" s="100"/>
      <c r="C1013" s="100"/>
      <c r="D1013" s="184"/>
      <c r="E1013" s="127"/>
      <c r="F1013" s="126"/>
      <c r="G1013" s="127"/>
    </row>
    <row r="1014" spans="2:7" s="124" customFormat="1" ht="11.65" x14ac:dyDescent="0.35">
      <c r="B1014" s="100"/>
      <c r="C1014" s="100"/>
      <c r="D1014" s="184"/>
      <c r="E1014" s="127"/>
      <c r="F1014" s="126"/>
      <c r="G1014" s="127"/>
    </row>
    <row r="1015" spans="2:7" s="124" customFormat="1" ht="11.65" x14ac:dyDescent="0.35">
      <c r="B1015" s="100"/>
      <c r="C1015" s="100"/>
      <c r="D1015" s="184"/>
      <c r="E1015" s="127"/>
      <c r="F1015" s="126"/>
      <c r="G1015" s="127"/>
    </row>
    <row r="1016" spans="2:7" s="124" customFormat="1" ht="11.65" x14ac:dyDescent="0.35">
      <c r="B1016" s="100"/>
      <c r="C1016" s="100"/>
      <c r="D1016" s="184"/>
      <c r="E1016" s="127"/>
      <c r="F1016" s="126"/>
      <c r="G1016" s="127"/>
    </row>
    <row r="1017" spans="2:7" s="124" customFormat="1" ht="11.65" x14ac:dyDescent="0.35">
      <c r="B1017" s="100"/>
      <c r="C1017" s="100"/>
      <c r="D1017" s="184"/>
      <c r="E1017" s="127"/>
      <c r="F1017" s="126"/>
      <c r="G1017" s="127"/>
    </row>
    <row r="1018" spans="2:7" s="124" customFormat="1" ht="11.65" x14ac:dyDescent="0.35">
      <c r="B1018" s="100"/>
      <c r="C1018" s="100"/>
      <c r="D1018" s="184"/>
      <c r="E1018" s="127"/>
      <c r="F1018" s="126"/>
      <c r="G1018" s="127"/>
    </row>
    <row r="1019" spans="2:7" s="124" customFormat="1" ht="11.65" x14ac:dyDescent="0.35">
      <c r="B1019" s="100"/>
      <c r="C1019" s="100"/>
      <c r="D1019" s="184"/>
      <c r="E1019" s="127"/>
      <c r="F1019" s="126"/>
      <c r="G1019" s="127"/>
    </row>
    <row r="1020" spans="2:7" s="124" customFormat="1" ht="11.65" x14ac:dyDescent="0.35">
      <c r="B1020" s="100"/>
      <c r="C1020" s="100"/>
      <c r="D1020" s="184"/>
      <c r="E1020" s="127"/>
      <c r="F1020" s="126"/>
      <c r="G1020" s="127"/>
    </row>
    <row r="1021" spans="2:7" s="124" customFormat="1" ht="11.65" x14ac:dyDescent="0.35">
      <c r="B1021" s="100"/>
      <c r="C1021" s="100"/>
      <c r="D1021" s="184"/>
      <c r="E1021" s="127"/>
      <c r="F1021" s="126"/>
      <c r="G1021" s="127"/>
    </row>
    <row r="1022" spans="2:7" s="124" customFormat="1" ht="11.65" x14ac:dyDescent="0.35">
      <c r="B1022" s="100"/>
      <c r="C1022" s="100"/>
      <c r="D1022" s="184"/>
      <c r="E1022" s="127"/>
      <c r="F1022" s="126"/>
      <c r="G1022" s="127"/>
    </row>
    <row r="1023" spans="2:7" s="124" customFormat="1" ht="11.65" x14ac:dyDescent="0.35">
      <c r="B1023" s="100"/>
      <c r="C1023" s="100"/>
      <c r="D1023" s="184"/>
      <c r="E1023" s="127"/>
      <c r="F1023" s="126"/>
      <c r="G1023" s="127"/>
    </row>
    <row r="1024" spans="2:7" s="124" customFormat="1" ht="11.65" x14ac:dyDescent="0.35">
      <c r="B1024" s="100"/>
      <c r="C1024" s="100"/>
      <c r="D1024" s="184"/>
      <c r="E1024" s="127"/>
      <c r="F1024" s="126"/>
      <c r="G1024" s="127"/>
    </row>
    <row r="1025" spans="2:7" s="124" customFormat="1" ht="11.65" x14ac:dyDescent="0.35">
      <c r="B1025" s="100"/>
      <c r="C1025" s="100"/>
      <c r="D1025" s="184"/>
      <c r="E1025" s="127"/>
      <c r="F1025" s="126"/>
      <c r="G1025" s="127"/>
    </row>
    <row r="1026" spans="2:7" s="124" customFormat="1" ht="11.65" x14ac:dyDescent="0.35">
      <c r="B1026" s="100"/>
      <c r="C1026" s="100"/>
      <c r="D1026" s="184"/>
      <c r="E1026" s="127"/>
      <c r="F1026" s="126"/>
      <c r="G1026" s="127"/>
    </row>
    <row r="1027" spans="2:7" s="124" customFormat="1" ht="11.65" x14ac:dyDescent="0.35">
      <c r="B1027" s="100"/>
      <c r="C1027" s="100"/>
      <c r="D1027" s="184"/>
      <c r="E1027" s="127"/>
      <c r="F1027" s="126"/>
      <c r="G1027" s="127"/>
    </row>
    <row r="1028" spans="2:7" s="124" customFormat="1" ht="11.65" x14ac:dyDescent="0.35">
      <c r="B1028" s="100"/>
      <c r="C1028" s="100"/>
      <c r="D1028" s="184"/>
      <c r="E1028" s="127"/>
      <c r="F1028" s="126"/>
      <c r="G1028" s="127"/>
    </row>
    <row r="1029" spans="2:7" s="124" customFormat="1" ht="11.65" x14ac:dyDescent="0.35">
      <c r="B1029" s="100"/>
      <c r="C1029" s="100"/>
      <c r="D1029" s="184"/>
      <c r="E1029" s="127"/>
      <c r="F1029" s="126"/>
      <c r="G1029" s="127"/>
    </row>
    <row r="1030" spans="2:7" s="124" customFormat="1" ht="11.65" x14ac:dyDescent="0.35">
      <c r="B1030" s="100"/>
      <c r="C1030" s="100"/>
      <c r="D1030" s="184"/>
      <c r="E1030" s="127"/>
      <c r="F1030" s="126"/>
      <c r="G1030" s="127"/>
    </row>
    <row r="1031" spans="2:7" s="124" customFormat="1" ht="11.65" x14ac:dyDescent="0.35">
      <c r="B1031" s="100"/>
      <c r="C1031" s="100"/>
      <c r="D1031" s="184"/>
      <c r="E1031" s="127"/>
      <c r="F1031" s="126"/>
      <c r="G1031" s="127"/>
    </row>
    <row r="1032" spans="2:7" s="124" customFormat="1" ht="11.65" x14ac:dyDescent="0.35">
      <c r="B1032" s="100"/>
      <c r="C1032" s="100"/>
      <c r="D1032" s="184"/>
      <c r="E1032" s="127"/>
      <c r="F1032" s="126"/>
      <c r="G1032" s="127"/>
    </row>
    <row r="1033" spans="2:7" s="124" customFormat="1" ht="11.65" x14ac:dyDescent="0.35">
      <c r="B1033" s="100"/>
      <c r="C1033" s="100"/>
      <c r="D1033" s="184"/>
      <c r="E1033" s="127"/>
      <c r="F1033" s="126"/>
      <c r="G1033" s="127"/>
    </row>
    <row r="1034" spans="2:7" s="124" customFormat="1" ht="11.65" x14ac:dyDescent="0.35">
      <c r="B1034" s="100"/>
      <c r="C1034" s="100"/>
      <c r="D1034" s="184"/>
      <c r="E1034" s="127"/>
      <c r="F1034" s="126"/>
      <c r="G1034" s="127"/>
    </row>
    <row r="1035" spans="2:7" s="124" customFormat="1" ht="11.65" x14ac:dyDescent="0.35">
      <c r="B1035" s="100"/>
      <c r="C1035" s="100"/>
      <c r="D1035" s="184"/>
      <c r="E1035" s="127"/>
      <c r="F1035" s="126"/>
      <c r="G1035" s="127"/>
    </row>
    <row r="1036" spans="2:7" s="124" customFormat="1" ht="11.65" x14ac:dyDescent="0.35">
      <c r="B1036" s="100"/>
      <c r="C1036" s="100"/>
      <c r="D1036" s="184"/>
      <c r="E1036" s="127"/>
      <c r="F1036" s="126"/>
      <c r="G1036" s="127"/>
    </row>
    <row r="1037" spans="2:7" s="124" customFormat="1" ht="11.65" x14ac:dyDescent="0.35">
      <c r="B1037" s="100"/>
      <c r="C1037" s="100"/>
      <c r="D1037" s="184"/>
      <c r="E1037" s="127"/>
      <c r="F1037" s="126"/>
      <c r="G1037" s="127"/>
    </row>
    <row r="1038" spans="2:7" s="124" customFormat="1" ht="11.65" x14ac:dyDescent="0.35">
      <c r="B1038" s="100"/>
      <c r="C1038" s="100"/>
      <c r="D1038" s="184"/>
      <c r="E1038" s="127"/>
      <c r="F1038" s="126"/>
      <c r="G1038" s="127"/>
    </row>
    <row r="1039" spans="2:7" s="124" customFormat="1" ht="11.65" x14ac:dyDescent="0.35">
      <c r="B1039" s="100"/>
      <c r="C1039" s="100"/>
      <c r="D1039" s="184"/>
      <c r="E1039" s="127"/>
      <c r="F1039" s="126"/>
      <c r="G1039" s="127"/>
    </row>
    <row r="1040" spans="2:7" s="124" customFormat="1" ht="11.65" x14ac:dyDescent="0.35">
      <c r="B1040" s="100"/>
      <c r="C1040" s="100"/>
      <c r="D1040" s="184"/>
      <c r="E1040" s="127"/>
      <c r="F1040" s="126"/>
      <c r="G1040" s="127"/>
    </row>
    <row r="1041" spans="2:7" s="124" customFormat="1" ht="11.65" x14ac:dyDescent="0.35">
      <c r="B1041" s="100"/>
      <c r="C1041" s="100"/>
      <c r="D1041" s="184"/>
      <c r="E1041" s="127"/>
      <c r="F1041" s="126"/>
      <c r="G1041" s="127"/>
    </row>
    <row r="1042" spans="2:7" s="124" customFormat="1" ht="11.65" x14ac:dyDescent="0.35">
      <c r="B1042" s="100"/>
      <c r="C1042" s="100"/>
      <c r="D1042" s="184"/>
      <c r="E1042" s="127"/>
      <c r="F1042" s="126"/>
      <c r="G1042" s="127"/>
    </row>
    <row r="1043" spans="2:7" s="124" customFormat="1" ht="11.65" x14ac:dyDescent="0.35">
      <c r="B1043" s="100"/>
      <c r="C1043" s="100"/>
      <c r="D1043" s="184"/>
      <c r="E1043" s="127"/>
      <c r="F1043" s="126"/>
      <c r="G1043" s="127"/>
    </row>
    <row r="1044" spans="2:7" s="124" customFormat="1" ht="11.65" x14ac:dyDescent="0.35">
      <c r="B1044" s="100"/>
      <c r="C1044" s="100"/>
      <c r="D1044" s="184"/>
      <c r="E1044" s="127"/>
      <c r="F1044" s="126"/>
      <c r="G1044" s="127"/>
    </row>
    <row r="1045" spans="2:7" s="124" customFormat="1" ht="11.65" x14ac:dyDescent="0.35">
      <c r="B1045" s="100"/>
      <c r="C1045" s="100"/>
      <c r="D1045" s="184"/>
      <c r="E1045" s="127"/>
      <c r="F1045" s="126"/>
      <c r="G1045" s="127"/>
    </row>
    <row r="1046" spans="2:7" s="124" customFormat="1" ht="11.65" x14ac:dyDescent="0.35">
      <c r="B1046" s="100"/>
      <c r="C1046" s="100"/>
      <c r="D1046" s="184"/>
      <c r="E1046" s="127"/>
      <c r="F1046" s="126"/>
      <c r="G1046" s="127"/>
    </row>
    <row r="1047" spans="2:7" s="124" customFormat="1" ht="11.65" x14ac:dyDescent="0.35">
      <c r="B1047" s="100"/>
      <c r="C1047" s="100"/>
      <c r="D1047" s="184"/>
      <c r="E1047" s="127"/>
      <c r="F1047" s="126"/>
      <c r="G1047" s="127"/>
    </row>
    <row r="1048" spans="2:7" s="124" customFormat="1" ht="11.65" x14ac:dyDescent="0.35">
      <c r="B1048" s="100"/>
      <c r="C1048" s="100"/>
      <c r="D1048" s="184"/>
      <c r="E1048" s="127"/>
      <c r="F1048" s="126"/>
      <c r="G1048" s="127"/>
    </row>
    <row r="1049" spans="2:7" s="124" customFormat="1" ht="11.65" x14ac:dyDescent="0.35">
      <c r="B1049" s="100"/>
      <c r="C1049" s="100"/>
      <c r="D1049" s="184"/>
      <c r="E1049" s="127"/>
      <c r="F1049" s="126"/>
      <c r="G1049" s="127"/>
    </row>
    <row r="1050" spans="2:7" s="124" customFormat="1" ht="11.65" x14ac:dyDescent="0.35">
      <c r="B1050" s="100"/>
      <c r="C1050" s="100"/>
      <c r="D1050" s="184"/>
      <c r="E1050" s="127"/>
      <c r="F1050" s="126"/>
      <c r="G1050" s="127"/>
    </row>
    <row r="1051" spans="2:7" s="124" customFormat="1" ht="11.65" x14ac:dyDescent="0.35">
      <c r="B1051" s="100"/>
      <c r="C1051" s="100"/>
      <c r="D1051" s="184"/>
      <c r="E1051" s="127"/>
      <c r="F1051" s="126"/>
      <c r="G1051" s="127"/>
    </row>
    <row r="1052" spans="2:7" s="124" customFormat="1" ht="11.65" x14ac:dyDescent="0.35">
      <c r="B1052" s="100"/>
      <c r="C1052" s="100"/>
      <c r="D1052" s="184"/>
      <c r="E1052" s="127"/>
      <c r="F1052" s="126"/>
      <c r="G1052" s="127"/>
    </row>
    <row r="1053" spans="2:7" s="124" customFormat="1" ht="11.65" x14ac:dyDescent="0.35">
      <c r="B1053" s="100"/>
      <c r="C1053" s="100"/>
      <c r="D1053" s="184"/>
      <c r="E1053" s="127"/>
      <c r="F1053" s="126"/>
      <c r="G1053" s="127"/>
    </row>
    <row r="1054" spans="2:7" s="124" customFormat="1" ht="11.65" x14ac:dyDescent="0.35">
      <c r="B1054" s="100"/>
      <c r="C1054" s="100"/>
      <c r="D1054" s="184"/>
      <c r="E1054" s="127"/>
      <c r="F1054" s="126"/>
      <c r="G1054" s="127"/>
    </row>
    <row r="1055" spans="2:7" s="124" customFormat="1" ht="11.65" x14ac:dyDescent="0.35">
      <c r="B1055" s="100"/>
      <c r="C1055" s="100"/>
      <c r="D1055" s="184"/>
      <c r="E1055" s="127"/>
      <c r="F1055" s="126"/>
      <c r="G1055" s="127"/>
    </row>
    <row r="1056" spans="2:7" s="124" customFormat="1" ht="11.65" x14ac:dyDescent="0.35">
      <c r="B1056" s="100"/>
      <c r="C1056" s="100"/>
      <c r="D1056" s="184"/>
      <c r="E1056" s="127"/>
      <c r="F1056" s="126"/>
      <c r="G1056" s="127"/>
    </row>
    <row r="1057" spans="2:7" s="124" customFormat="1" ht="11.65" x14ac:dyDescent="0.35">
      <c r="B1057" s="100"/>
      <c r="C1057" s="100"/>
      <c r="D1057" s="184"/>
      <c r="E1057" s="127"/>
      <c r="F1057" s="126"/>
      <c r="G1057" s="127"/>
    </row>
    <row r="1058" spans="2:7" s="124" customFormat="1" ht="11.65" x14ac:dyDescent="0.35">
      <c r="B1058" s="100"/>
      <c r="C1058" s="100"/>
      <c r="D1058" s="184"/>
      <c r="E1058" s="127"/>
      <c r="F1058" s="126"/>
      <c r="G1058" s="127"/>
    </row>
    <row r="1059" spans="2:7" s="124" customFormat="1" ht="11.65" x14ac:dyDescent="0.35">
      <c r="B1059" s="100"/>
      <c r="C1059" s="100"/>
      <c r="D1059" s="184"/>
      <c r="E1059" s="127"/>
      <c r="F1059" s="126"/>
      <c r="G1059" s="127"/>
    </row>
    <row r="1060" spans="2:7" s="124" customFormat="1" ht="11.65" x14ac:dyDescent="0.35">
      <c r="B1060" s="100"/>
      <c r="C1060" s="100"/>
      <c r="D1060" s="184"/>
      <c r="E1060" s="127"/>
      <c r="F1060" s="126"/>
      <c r="G1060" s="127"/>
    </row>
    <row r="1061" spans="2:7" s="124" customFormat="1" ht="11.65" x14ac:dyDescent="0.35">
      <c r="B1061" s="100"/>
      <c r="C1061" s="100"/>
      <c r="D1061" s="184"/>
      <c r="E1061" s="127"/>
      <c r="F1061" s="126"/>
      <c r="G1061" s="127"/>
    </row>
    <row r="1062" spans="2:7" s="124" customFormat="1" ht="11.65" x14ac:dyDescent="0.35">
      <c r="B1062" s="100"/>
      <c r="C1062" s="100"/>
      <c r="D1062" s="184"/>
      <c r="E1062" s="127"/>
      <c r="F1062" s="126"/>
      <c r="G1062" s="127"/>
    </row>
    <row r="1063" spans="2:7" s="124" customFormat="1" ht="11.65" x14ac:dyDescent="0.35">
      <c r="B1063" s="100"/>
      <c r="C1063" s="100"/>
      <c r="D1063" s="184"/>
      <c r="E1063" s="127"/>
      <c r="F1063" s="126"/>
      <c r="G1063" s="127"/>
    </row>
    <row r="1064" spans="2:7" s="124" customFormat="1" ht="11.65" x14ac:dyDescent="0.35">
      <c r="B1064" s="100"/>
      <c r="C1064" s="100"/>
      <c r="D1064" s="184"/>
      <c r="E1064" s="127"/>
      <c r="F1064" s="126"/>
      <c r="G1064" s="127"/>
    </row>
    <row r="1065" spans="2:7" s="124" customFormat="1" ht="11.65" x14ac:dyDescent="0.35">
      <c r="B1065" s="100"/>
      <c r="C1065" s="100"/>
      <c r="D1065" s="184"/>
      <c r="E1065" s="127"/>
      <c r="F1065" s="126"/>
      <c r="G1065" s="127"/>
    </row>
    <row r="1066" spans="2:7" s="124" customFormat="1" ht="11.65" x14ac:dyDescent="0.35">
      <c r="B1066" s="100"/>
      <c r="C1066" s="100"/>
      <c r="D1066" s="184"/>
      <c r="E1066" s="127"/>
      <c r="F1066" s="126"/>
      <c r="G1066" s="127"/>
    </row>
    <row r="1067" spans="2:7" s="124" customFormat="1" ht="11.65" x14ac:dyDescent="0.35">
      <c r="B1067" s="100"/>
      <c r="C1067" s="100"/>
      <c r="D1067" s="184"/>
      <c r="E1067" s="127"/>
      <c r="F1067" s="126"/>
      <c r="G1067" s="127"/>
    </row>
    <row r="1068" spans="2:7" s="124" customFormat="1" ht="11.65" x14ac:dyDescent="0.35">
      <c r="B1068" s="100"/>
      <c r="C1068" s="100"/>
      <c r="D1068" s="184"/>
      <c r="E1068" s="127"/>
      <c r="F1068" s="126"/>
      <c r="G1068" s="127"/>
    </row>
    <row r="1069" spans="2:7" s="124" customFormat="1" ht="11.65" x14ac:dyDescent="0.35">
      <c r="B1069" s="100"/>
      <c r="C1069" s="100"/>
      <c r="D1069" s="184"/>
      <c r="E1069" s="127"/>
      <c r="F1069" s="126"/>
      <c r="G1069" s="127"/>
    </row>
    <row r="1070" spans="2:7" s="124" customFormat="1" ht="11.65" x14ac:dyDescent="0.35">
      <c r="B1070" s="100"/>
      <c r="C1070" s="100"/>
      <c r="D1070" s="184"/>
      <c r="E1070" s="127"/>
      <c r="F1070" s="126"/>
      <c r="G1070" s="127"/>
    </row>
    <row r="1071" spans="2:7" s="124" customFormat="1" ht="11.65" x14ac:dyDescent="0.35">
      <c r="B1071" s="100"/>
      <c r="C1071" s="100"/>
      <c r="D1071" s="184"/>
      <c r="E1071" s="127"/>
      <c r="F1071" s="126"/>
      <c r="G1071" s="127"/>
    </row>
    <row r="1072" spans="2:7" s="124" customFormat="1" ht="11.65" x14ac:dyDescent="0.35">
      <c r="B1072" s="100"/>
      <c r="C1072" s="100"/>
      <c r="D1072" s="184"/>
      <c r="E1072" s="127"/>
      <c r="F1072" s="126"/>
      <c r="G1072" s="127"/>
    </row>
    <row r="1073" spans="2:7" s="124" customFormat="1" ht="11.65" x14ac:dyDescent="0.35">
      <c r="B1073" s="100"/>
      <c r="C1073" s="100"/>
      <c r="D1073" s="184"/>
      <c r="E1073" s="127"/>
      <c r="F1073" s="126"/>
      <c r="G1073" s="127"/>
    </row>
    <row r="1074" spans="2:7" s="124" customFormat="1" ht="11.65" x14ac:dyDescent="0.35">
      <c r="B1074" s="100"/>
      <c r="C1074" s="100"/>
      <c r="D1074" s="184"/>
      <c r="E1074" s="127"/>
      <c r="F1074" s="126"/>
      <c r="G1074" s="127"/>
    </row>
    <row r="1075" spans="2:7" s="124" customFormat="1" ht="11.65" x14ac:dyDescent="0.35">
      <c r="B1075" s="100"/>
      <c r="C1075" s="100"/>
      <c r="D1075" s="184"/>
      <c r="E1075" s="127"/>
      <c r="F1075" s="126"/>
      <c r="G1075" s="127"/>
    </row>
    <row r="1076" spans="2:7" s="124" customFormat="1" ht="11.65" x14ac:dyDescent="0.35">
      <c r="B1076" s="100"/>
      <c r="C1076" s="100"/>
      <c r="D1076" s="184"/>
      <c r="E1076" s="127"/>
      <c r="F1076" s="126"/>
      <c r="G1076" s="127"/>
    </row>
    <row r="1077" spans="2:7" s="124" customFormat="1" ht="11.65" x14ac:dyDescent="0.35">
      <c r="B1077" s="100"/>
      <c r="C1077" s="100"/>
      <c r="D1077" s="184"/>
      <c r="E1077" s="127"/>
      <c r="F1077" s="126"/>
      <c r="G1077" s="127"/>
    </row>
    <row r="1078" spans="2:7" s="124" customFormat="1" ht="11.65" x14ac:dyDescent="0.35">
      <c r="B1078" s="100"/>
      <c r="C1078" s="100"/>
      <c r="D1078" s="184"/>
      <c r="E1078" s="127"/>
      <c r="F1078" s="126"/>
      <c r="G1078" s="127"/>
    </row>
    <row r="1079" spans="2:7" s="124" customFormat="1" ht="11.65" x14ac:dyDescent="0.35">
      <c r="B1079" s="100"/>
      <c r="C1079" s="100"/>
      <c r="D1079" s="184"/>
      <c r="E1079" s="127"/>
      <c r="F1079" s="126"/>
      <c r="G1079" s="127"/>
    </row>
    <row r="1080" spans="2:7" s="124" customFormat="1" ht="11.65" x14ac:dyDescent="0.35">
      <c r="B1080" s="100"/>
      <c r="C1080" s="100"/>
      <c r="D1080" s="184"/>
      <c r="E1080" s="127"/>
      <c r="F1080" s="126"/>
      <c r="G1080" s="127"/>
    </row>
    <row r="1081" spans="2:7" s="124" customFormat="1" ht="11.65" x14ac:dyDescent="0.35">
      <c r="B1081" s="100"/>
      <c r="C1081" s="100"/>
      <c r="D1081" s="184"/>
      <c r="E1081" s="127"/>
      <c r="F1081" s="126"/>
      <c r="G1081" s="127"/>
    </row>
    <row r="1082" spans="2:7" s="124" customFormat="1" ht="11.65" x14ac:dyDescent="0.35">
      <c r="B1082" s="100"/>
      <c r="C1082" s="100"/>
      <c r="D1082" s="184"/>
      <c r="E1082" s="127"/>
      <c r="F1082" s="126"/>
      <c r="G1082" s="127"/>
    </row>
    <row r="1083" spans="2:7" s="124" customFormat="1" ht="11.65" x14ac:dyDescent="0.35">
      <c r="B1083" s="100"/>
      <c r="C1083" s="100"/>
      <c r="D1083" s="184"/>
      <c r="E1083" s="127"/>
      <c r="F1083" s="126"/>
      <c r="G1083" s="127"/>
    </row>
    <row r="1084" spans="2:7" s="124" customFormat="1" ht="11.65" x14ac:dyDescent="0.35">
      <c r="B1084" s="100"/>
      <c r="C1084" s="100"/>
      <c r="D1084" s="184"/>
      <c r="E1084" s="127"/>
      <c r="F1084" s="126"/>
      <c r="G1084" s="127"/>
    </row>
    <row r="1085" spans="2:7" s="124" customFormat="1" ht="11.65" x14ac:dyDescent="0.35">
      <c r="B1085" s="100"/>
      <c r="C1085" s="100"/>
      <c r="D1085" s="184"/>
      <c r="E1085" s="127"/>
      <c r="F1085" s="126"/>
      <c r="G1085" s="127"/>
    </row>
    <row r="1086" spans="2:7" s="124" customFormat="1" ht="11.65" x14ac:dyDescent="0.35">
      <c r="B1086" s="100"/>
      <c r="C1086" s="100"/>
      <c r="D1086" s="184"/>
      <c r="E1086" s="127"/>
      <c r="F1086" s="126"/>
      <c r="G1086" s="127"/>
    </row>
    <row r="1087" spans="2:7" s="124" customFormat="1" ht="11.65" x14ac:dyDescent="0.35">
      <c r="B1087" s="100"/>
      <c r="C1087" s="100"/>
      <c r="D1087" s="184"/>
      <c r="E1087" s="127"/>
      <c r="F1087" s="126"/>
      <c r="G1087" s="127"/>
    </row>
    <row r="1088" spans="2:7" s="124" customFormat="1" ht="11.65" x14ac:dyDescent="0.35">
      <c r="B1088" s="100"/>
      <c r="C1088" s="100"/>
      <c r="D1088" s="184"/>
      <c r="E1088" s="127"/>
      <c r="F1088" s="126"/>
      <c r="G1088" s="127"/>
    </row>
    <row r="1089" spans="2:7" s="124" customFormat="1" ht="11.65" x14ac:dyDescent="0.35">
      <c r="B1089" s="100"/>
      <c r="C1089" s="100"/>
      <c r="D1089" s="184"/>
      <c r="E1089" s="127"/>
      <c r="F1089" s="126"/>
      <c r="G1089" s="127"/>
    </row>
    <row r="1090" spans="2:7" s="124" customFormat="1" ht="11.65" x14ac:dyDescent="0.35">
      <c r="B1090" s="100"/>
      <c r="C1090" s="100"/>
      <c r="D1090" s="184"/>
      <c r="E1090" s="127"/>
      <c r="F1090" s="126"/>
      <c r="G1090" s="127"/>
    </row>
    <row r="1091" spans="2:7" s="124" customFormat="1" ht="11.65" x14ac:dyDescent="0.35">
      <c r="B1091" s="100"/>
      <c r="C1091" s="100"/>
      <c r="D1091" s="184"/>
      <c r="E1091" s="127"/>
      <c r="F1091" s="126"/>
      <c r="G1091" s="127"/>
    </row>
    <row r="1092" spans="2:7" s="124" customFormat="1" ht="11.65" x14ac:dyDescent="0.35">
      <c r="B1092" s="100"/>
      <c r="C1092" s="100"/>
      <c r="D1092" s="184"/>
      <c r="E1092" s="127"/>
      <c r="F1092" s="126"/>
      <c r="G1092" s="127"/>
    </row>
    <row r="1093" spans="2:7" s="124" customFormat="1" ht="11.65" x14ac:dyDescent="0.35">
      <c r="B1093" s="100"/>
      <c r="C1093" s="100"/>
      <c r="D1093" s="184"/>
      <c r="E1093" s="127"/>
      <c r="F1093" s="126"/>
      <c r="G1093" s="127"/>
    </row>
    <row r="1094" spans="2:7" s="124" customFormat="1" ht="11.65" x14ac:dyDescent="0.35">
      <c r="B1094" s="100"/>
      <c r="C1094" s="100"/>
      <c r="D1094" s="184"/>
      <c r="E1094" s="127"/>
      <c r="F1094" s="126"/>
      <c r="G1094" s="127"/>
    </row>
    <row r="1095" spans="2:7" s="124" customFormat="1" ht="11.65" x14ac:dyDescent="0.35">
      <c r="B1095" s="100"/>
      <c r="C1095" s="100"/>
      <c r="D1095" s="184"/>
      <c r="E1095" s="127"/>
      <c r="F1095" s="126"/>
      <c r="G1095" s="127"/>
    </row>
    <row r="1096" spans="2:7" s="124" customFormat="1" ht="11.65" x14ac:dyDescent="0.35">
      <c r="B1096" s="100"/>
      <c r="C1096" s="100"/>
      <c r="D1096" s="184"/>
      <c r="E1096" s="127"/>
      <c r="F1096" s="126"/>
      <c r="G1096" s="127"/>
    </row>
    <row r="1097" spans="2:7" s="124" customFormat="1" ht="11.65" x14ac:dyDescent="0.35">
      <c r="B1097" s="100"/>
      <c r="C1097" s="100"/>
      <c r="D1097" s="184"/>
      <c r="E1097" s="127"/>
      <c r="F1097" s="126"/>
      <c r="G1097" s="127"/>
    </row>
    <row r="1098" spans="2:7" s="124" customFormat="1" ht="11.65" x14ac:dyDescent="0.35">
      <c r="B1098" s="100"/>
      <c r="C1098" s="100"/>
      <c r="D1098" s="184"/>
      <c r="E1098" s="127"/>
      <c r="F1098" s="126"/>
      <c r="G1098" s="127"/>
    </row>
    <row r="1099" spans="2:7" s="124" customFormat="1" ht="11.65" x14ac:dyDescent="0.35">
      <c r="B1099" s="100"/>
      <c r="C1099" s="100"/>
      <c r="D1099" s="184"/>
      <c r="E1099" s="127"/>
      <c r="F1099" s="126"/>
      <c r="G1099" s="127"/>
    </row>
    <row r="1100" spans="2:7" s="124" customFormat="1" ht="11.65" x14ac:dyDescent="0.35">
      <c r="B1100" s="100"/>
      <c r="C1100" s="100"/>
      <c r="D1100" s="184"/>
      <c r="E1100" s="127"/>
      <c r="F1100" s="126"/>
      <c r="G1100" s="127"/>
    </row>
    <row r="1101" spans="2:7" s="124" customFormat="1" ht="11.65" x14ac:dyDescent="0.35">
      <c r="B1101" s="100"/>
      <c r="C1101" s="100"/>
      <c r="D1101" s="184"/>
      <c r="E1101" s="127"/>
      <c r="F1101" s="126"/>
      <c r="G1101" s="127"/>
    </row>
    <row r="1102" spans="2:7" s="124" customFormat="1" ht="11.65" x14ac:dyDescent="0.35">
      <c r="B1102" s="100"/>
      <c r="C1102" s="100"/>
      <c r="D1102" s="184"/>
      <c r="E1102" s="127"/>
      <c r="F1102" s="126"/>
      <c r="G1102" s="127"/>
    </row>
    <row r="1103" spans="2:7" s="124" customFormat="1" ht="11.65" x14ac:dyDescent="0.35">
      <c r="B1103" s="100"/>
      <c r="C1103" s="100"/>
      <c r="D1103" s="184"/>
      <c r="E1103" s="127"/>
      <c r="F1103" s="126"/>
      <c r="G1103" s="127"/>
    </row>
    <row r="1104" spans="2:7" s="124" customFormat="1" ht="11.65" x14ac:dyDescent="0.35">
      <c r="B1104" s="100"/>
      <c r="C1104" s="100"/>
      <c r="D1104" s="184"/>
      <c r="E1104" s="127"/>
      <c r="F1104" s="126"/>
      <c r="G1104" s="127"/>
    </row>
    <row r="1105" spans="2:7" s="124" customFormat="1" ht="11.65" x14ac:dyDescent="0.35">
      <c r="B1105" s="100"/>
      <c r="C1105" s="100"/>
      <c r="D1105" s="184"/>
      <c r="E1105" s="127"/>
      <c r="F1105" s="126"/>
      <c r="G1105" s="127"/>
    </row>
    <row r="1106" spans="2:7" s="124" customFormat="1" ht="11.65" x14ac:dyDescent="0.35">
      <c r="B1106" s="100"/>
      <c r="C1106" s="100"/>
      <c r="D1106" s="184"/>
      <c r="E1106" s="127"/>
      <c r="F1106" s="126"/>
      <c r="G1106" s="127"/>
    </row>
    <row r="1107" spans="2:7" s="124" customFormat="1" ht="11.65" x14ac:dyDescent="0.35">
      <c r="B1107" s="100"/>
      <c r="C1107" s="100"/>
      <c r="D1107" s="184"/>
      <c r="E1107" s="127"/>
      <c r="F1107" s="126"/>
      <c r="G1107" s="127"/>
    </row>
    <row r="1108" spans="2:7" s="124" customFormat="1" ht="11.65" x14ac:dyDescent="0.35">
      <c r="B1108" s="100"/>
      <c r="C1108" s="100"/>
      <c r="D1108" s="184"/>
      <c r="E1108" s="127"/>
      <c r="F1108" s="126"/>
      <c r="G1108" s="127"/>
    </row>
    <row r="1109" spans="2:7" s="124" customFormat="1" ht="11.65" x14ac:dyDescent="0.35">
      <c r="B1109" s="100"/>
      <c r="C1109" s="100"/>
      <c r="D1109" s="184"/>
      <c r="E1109" s="127"/>
      <c r="F1109" s="126"/>
      <c r="G1109" s="127"/>
    </row>
    <row r="1110" spans="2:7" s="124" customFormat="1" ht="11.65" x14ac:dyDescent="0.35">
      <c r="B1110" s="100"/>
      <c r="C1110" s="100"/>
      <c r="D1110" s="184"/>
      <c r="E1110" s="127"/>
      <c r="F1110" s="126"/>
      <c r="G1110" s="127"/>
    </row>
    <row r="1111" spans="2:7" s="124" customFormat="1" ht="11.65" x14ac:dyDescent="0.35">
      <c r="B1111" s="100"/>
      <c r="C1111" s="100"/>
      <c r="D1111" s="184"/>
      <c r="E1111" s="127"/>
      <c r="F1111" s="126"/>
      <c r="G1111" s="127"/>
    </row>
    <row r="1112" spans="2:7" s="124" customFormat="1" ht="11.65" x14ac:dyDescent="0.35">
      <c r="B1112" s="100"/>
      <c r="C1112" s="100"/>
      <c r="D1112" s="184"/>
      <c r="E1112" s="127"/>
      <c r="F1112" s="126"/>
      <c r="G1112" s="127"/>
    </row>
    <row r="1113" spans="2:7" s="124" customFormat="1" ht="11.65" x14ac:dyDescent="0.35">
      <c r="B1113" s="100"/>
      <c r="C1113" s="100"/>
      <c r="D1113" s="184"/>
      <c r="E1113" s="127"/>
      <c r="F1113" s="126"/>
      <c r="G1113" s="127"/>
    </row>
    <row r="1114" spans="2:7" s="124" customFormat="1" ht="11.65" x14ac:dyDescent="0.35">
      <c r="B1114" s="100"/>
      <c r="C1114" s="100"/>
      <c r="D1114" s="184"/>
      <c r="E1114" s="127"/>
      <c r="F1114" s="126"/>
      <c r="G1114" s="127"/>
    </row>
    <row r="1115" spans="2:7" s="124" customFormat="1" ht="11.65" x14ac:dyDescent="0.35">
      <c r="B1115" s="100"/>
      <c r="C1115" s="100"/>
      <c r="D1115" s="184"/>
      <c r="E1115" s="127"/>
      <c r="F1115" s="126"/>
      <c r="G1115" s="127"/>
    </row>
    <row r="1116" spans="2:7" s="124" customFormat="1" ht="11.65" x14ac:dyDescent="0.35">
      <c r="B1116" s="100"/>
      <c r="C1116" s="100"/>
      <c r="D1116" s="184"/>
      <c r="E1116" s="127"/>
      <c r="F1116" s="126"/>
      <c r="G1116" s="127"/>
    </row>
    <row r="1117" spans="2:7" s="124" customFormat="1" ht="11.65" x14ac:dyDescent="0.35">
      <c r="B1117" s="100"/>
      <c r="C1117" s="100"/>
      <c r="D1117" s="184"/>
      <c r="E1117" s="127"/>
      <c r="F1117" s="126"/>
      <c r="G1117" s="127"/>
    </row>
    <row r="1118" spans="2:7" s="124" customFormat="1" ht="11.65" x14ac:dyDescent="0.35">
      <c r="B1118" s="100"/>
      <c r="C1118" s="100"/>
      <c r="D1118" s="184"/>
      <c r="E1118" s="127"/>
      <c r="F1118" s="126"/>
      <c r="G1118" s="127"/>
    </row>
    <row r="1119" spans="2:7" s="124" customFormat="1" ht="11.65" x14ac:dyDescent="0.35">
      <c r="B1119" s="100"/>
      <c r="C1119" s="100"/>
      <c r="D1119" s="184"/>
      <c r="E1119" s="127"/>
      <c r="F1119" s="126"/>
      <c r="G1119" s="127"/>
    </row>
    <row r="1120" spans="2:7" s="124" customFormat="1" ht="11.65" x14ac:dyDescent="0.35">
      <c r="B1120" s="100"/>
      <c r="C1120" s="100"/>
      <c r="D1120" s="184"/>
      <c r="E1120" s="127"/>
      <c r="F1120" s="126"/>
      <c r="G1120" s="127"/>
    </row>
    <row r="1121" spans="2:7" s="124" customFormat="1" ht="11.65" x14ac:dyDescent="0.35">
      <c r="B1121" s="100"/>
      <c r="C1121" s="100"/>
      <c r="D1121" s="184"/>
      <c r="E1121" s="127"/>
      <c r="F1121" s="126"/>
      <c r="G1121" s="127"/>
    </row>
    <row r="1122" spans="2:7" s="124" customFormat="1" ht="11.65" x14ac:dyDescent="0.35">
      <c r="B1122" s="100"/>
      <c r="C1122" s="100"/>
      <c r="D1122" s="184"/>
      <c r="E1122" s="127"/>
      <c r="F1122" s="126"/>
      <c r="G1122" s="127"/>
    </row>
    <row r="1123" spans="2:7" s="124" customFormat="1" ht="11.65" x14ac:dyDescent="0.35">
      <c r="B1123" s="100"/>
      <c r="C1123" s="100"/>
      <c r="D1123" s="184"/>
      <c r="E1123" s="127"/>
      <c r="F1123" s="126"/>
      <c r="G1123" s="127"/>
    </row>
    <row r="1124" spans="2:7" s="124" customFormat="1" ht="11.65" x14ac:dyDescent="0.35">
      <c r="B1124" s="100"/>
      <c r="C1124" s="100"/>
      <c r="D1124" s="184"/>
      <c r="E1124" s="127"/>
      <c r="F1124" s="126"/>
      <c r="G1124" s="127"/>
    </row>
    <row r="1125" spans="2:7" s="124" customFormat="1" ht="11.65" x14ac:dyDescent="0.35">
      <c r="B1125" s="100"/>
      <c r="C1125" s="100"/>
      <c r="D1125" s="184"/>
      <c r="E1125" s="127"/>
      <c r="F1125" s="126"/>
      <c r="G1125" s="127"/>
    </row>
    <row r="1126" spans="2:7" s="124" customFormat="1" ht="11.65" x14ac:dyDescent="0.35">
      <c r="B1126" s="100"/>
      <c r="C1126" s="100"/>
      <c r="D1126" s="184"/>
      <c r="E1126" s="127"/>
      <c r="F1126" s="126"/>
      <c r="G1126" s="127"/>
    </row>
    <row r="1127" spans="2:7" s="124" customFormat="1" ht="11.65" x14ac:dyDescent="0.35">
      <c r="B1127" s="100"/>
      <c r="C1127" s="100"/>
      <c r="D1127" s="184"/>
      <c r="E1127" s="127"/>
      <c r="F1127" s="126"/>
      <c r="G1127" s="127"/>
    </row>
    <row r="1128" spans="2:7" s="124" customFormat="1" ht="11.65" x14ac:dyDescent="0.35">
      <c r="B1128" s="100"/>
      <c r="C1128" s="100"/>
      <c r="D1128" s="184"/>
      <c r="E1128" s="127"/>
      <c r="F1128" s="126"/>
      <c r="G1128" s="127"/>
    </row>
    <row r="1129" spans="2:7" s="124" customFormat="1" ht="11.65" x14ac:dyDescent="0.35">
      <c r="B1129" s="100"/>
      <c r="C1129" s="100"/>
      <c r="D1129" s="184"/>
      <c r="E1129" s="127"/>
      <c r="F1129" s="126"/>
      <c r="G1129" s="127"/>
    </row>
    <row r="1130" spans="2:7" s="124" customFormat="1" ht="11.65" x14ac:dyDescent="0.35">
      <c r="B1130" s="100"/>
      <c r="C1130" s="100"/>
      <c r="D1130" s="184"/>
      <c r="E1130" s="127"/>
      <c r="F1130" s="126"/>
      <c r="G1130" s="127"/>
    </row>
    <row r="1131" spans="2:7" s="124" customFormat="1" ht="11.65" x14ac:dyDescent="0.35">
      <c r="B1131" s="100"/>
      <c r="C1131" s="100"/>
      <c r="D1131" s="184"/>
      <c r="E1131" s="127"/>
      <c r="F1131" s="126"/>
      <c r="G1131" s="127"/>
    </row>
    <row r="1132" spans="2:7" s="124" customFormat="1" ht="11.65" x14ac:dyDescent="0.35">
      <c r="B1132" s="100"/>
      <c r="C1132" s="100"/>
      <c r="D1132" s="184"/>
      <c r="E1132" s="127"/>
      <c r="F1132" s="126"/>
      <c r="G1132" s="127"/>
    </row>
    <row r="1133" spans="2:7" s="124" customFormat="1" ht="11.65" x14ac:dyDescent="0.35">
      <c r="B1133" s="100"/>
      <c r="C1133" s="100"/>
      <c r="D1133" s="184"/>
      <c r="E1133" s="127"/>
      <c r="F1133" s="126"/>
      <c r="G1133" s="127"/>
    </row>
    <row r="1134" spans="2:7" s="124" customFormat="1" ht="11.65" x14ac:dyDescent="0.35">
      <c r="B1134" s="100"/>
      <c r="C1134" s="100"/>
      <c r="D1134" s="184"/>
      <c r="E1134" s="127"/>
      <c r="F1134" s="126"/>
      <c r="G1134" s="127"/>
    </row>
    <row r="1135" spans="2:7" s="124" customFormat="1" ht="11.65" x14ac:dyDescent="0.35">
      <c r="B1135" s="100"/>
      <c r="C1135" s="100"/>
      <c r="D1135" s="184"/>
      <c r="E1135" s="127"/>
      <c r="F1135" s="126"/>
      <c r="G1135" s="127"/>
    </row>
    <row r="1136" spans="2:7" s="124" customFormat="1" ht="11.65" x14ac:dyDescent="0.35">
      <c r="B1136" s="100"/>
      <c r="C1136" s="100"/>
      <c r="D1136" s="184"/>
      <c r="E1136" s="127"/>
      <c r="F1136" s="126"/>
      <c r="G1136" s="127"/>
    </row>
    <row r="1137" spans="2:7" s="124" customFormat="1" ht="11.65" x14ac:dyDescent="0.35">
      <c r="B1137" s="100"/>
      <c r="C1137" s="100"/>
      <c r="D1137" s="184"/>
      <c r="E1137" s="127"/>
      <c r="F1137" s="126"/>
      <c r="G1137" s="127"/>
    </row>
    <row r="1138" spans="2:7" s="124" customFormat="1" ht="11.65" x14ac:dyDescent="0.35">
      <c r="B1138" s="100"/>
      <c r="C1138" s="100"/>
      <c r="D1138" s="184"/>
      <c r="E1138" s="127"/>
      <c r="F1138" s="126"/>
      <c r="G1138" s="127"/>
    </row>
    <row r="1139" spans="2:7" s="124" customFormat="1" ht="11.65" x14ac:dyDescent="0.35">
      <c r="B1139" s="100"/>
      <c r="C1139" s="100"/>
      <c r="D1139" s="184"/>
      <c r="E1139" s="127"/>
      <c r="F1139" s="126"/>
      <c r="G1139" s="127"/>
    </row>
    <row r="1140" spans="2:7" s="124" customFormat="1" ht="11.65" x14ac:dyDescent="0.35">
      <c r="B1140" s="100"/>
      <c r="C1140" s="100"/>
      <c r="D1140" s="184"/>
      <c r="E1140" s="127"/>
      <c r="F1140" s="126"/>
      <c r="G1140" s="127"/>
    </row>
    <row r="1141" spans="2:7" s="124" customFormat="1" ht="11.65" x14ac:dyDescent="0.35">
      <c r="B1141" s="100"/>
      <c r="C1141" s="100"/>
      <c r="D1141" s="184"/>
      <c r="E1141" s="127"/>
      <c r="F1141" s="126"/>
      <c r="G1141" s="127"/>
    </row>
    <row r="1142" spans="2:7" s="124" customFormat="1" ht="11.65" x14ac:dyDescent="0.35">
      <c r="B1142" s="100"/>
      <c r="C1142" s="100"/>
      <c r="D1142" s="184"/>
      <c r="E1142" s="127"/>
      <c r="F1142" s="126"/>
      <c r="G1142" s="127"/>
    </row>
    <row r="1143" spans="2:7" s="124" customFormat="1" ht="11.65" x14ac:dyDescent="0.35">
      <c r="B1143" s="100"/>
      <c r="C1143" s="100"/>
      <c r="D1143" s="184"/>
      <c r="E1143" s="127"/>
      <c r="F1143" s="126"/>
      <c r="G1143" s="127"/>
    </row>
    <row r="1144" spans="2:7" s="124" customFormat="1" ht="11.65" x14ac:dyDescent="0.35">
      <c r="B1144" s="100"/>
      <c r="C1144" s="100"/>
      <c r="D1144" s="184"/>
      <c r="E1144" s="127"/>
      <c r="F1144" s="126"/>
      <c r="G1144" s="127"/>
    </row>
    <row r="1145" spans="2:7" s="124" customFormat="1" ht="11.65" x14ac:dyDescent="0.35">
      <c r="B1145" s="100"/>
      <c r="C1145" s="100"/>
      <c r="D1145" s="184"/>
      <c r="E1145" s="127"/>
      <c r="F1145" s="126"/>
      <c r="G1145" s="127"/>
    </row>
    <row r="1146" spans="2:7" s="124" customFormat="1" ht="11.65" x14ac:dyDescent="0.35">
      <c r="B1146" s="100"/>
      <c r="C1146" s="100"/>
      <c r="D1146" s="184"/>
      <c r="E1146" s="127"/>
      <c r="F1146" s="126"/>
      <c r="G1146" s="127"/>
    </row>
    <row r="1147" spans="2:7" s="124" customFormat="1" ht="11.65" x14ac:dyDescent="0.35">
      <c r="B1147" s="100"/>
      <c r="C1147" s="100"/>
      <c r="D1147" s="184"/>
      <c r="E1147" s="127"/>
      <c r="F1147" s="126"/>
      <c r="G1147" s="127"/>
    </row>
    <row r="1148" spans="2:7" s="124" customFormat="1" ht="11.65" x14ac:dyDescent="0.35">
      <c r="B1148" s="100"/>
      <c r="C1148" s="100"/>
      <c r="D1148" s="184"/>
      <c r="E1148" s="127"/>
      <c r="F1148" s="126"/>
      <c r="G1148" s="127"/>
    </row>
    <row r="1149" spans="2:7" s="124" customFormat="1" ht="11.65" x14ac:dyDescent="0.35">
      <c r="B1149" s="100"/>
      <c r="C1149" s="100"/>
      <c r="D1149" s="184"/>
      <c r="E1149" s="127"/>
      <c r="F1149" s="126"/>
      <c r="G1149" s="127"/>
    </row>
    <row r="1150" spans="2:7" s="124" customFormat="1" ht="11.65" x14ac:dyDescent="0.35">
      <c r="B1150" s="100"/>
      <c r="C1150" s="100"/>
      <c r="D1150" s="184"/>
      <c r="E1150" s="127"/>
      <c r="F1150" s="126"/>
      <c r="G1150" s="127"/>
    </row>
    <row r="1151" spans="2:7" s="124" customFormat="1" ht="11.65" x14ac:dyDescent="0.35">
      <c r="B1151" s="100"/>
      <c r="C1151" s="100"/>
      <c r="D1151" s="184"/>
      <c r="E1151" s="127"/>
      <c r="F1151" s="126"/>
      <c r="G1151" s="127"/>
    </row>
    <row r="1152" spans="2:7" s="124" customFormat="1" ht="11.65" x14ac:dyDescent="0.35">
      <c r="B1152" s="100"/>
      <c r="C1152" s="100"/>
      <c r="D1152" s="184"/>
      <c r="E1152" s="127"/>
      <c r="F1152" s="126"/>
      <c r="G1152" s="127"/>
    </row>
    <row r="1153" spans="2:7" s="124" customFormat="1" ht="11.65" x14ac:dyDescent="0.35">
      <c r="B1153" s="100"/>
      <c r="C1153" s="100"/>
      <c r="D1153" s="184"/>
      <c r="E1153" s="127"/>
      <c r="F1153" s="126"/>
      <c r="G1153" s="127"/>
    </row>
    <row r="1154" spans="2:7" s="124" customFormat="1" ht="11.65" x14ac:dyDescent="0.35">
      <c r="B1154" s="100"/>
      <c r="C1154" s="100"/>
      <c r="D1154" s="184"/>
      <c r="E1154" s="127"/>
      <c r="F1154" s="126"/>
      <c r="G1154" s="127"/>
    </row>
    <row r="1155" spans="2:7" s="124" customFormat="1" ht="11.65" x14ac:dyDescent="0.35">
      <c r="B1155" s="100"/>
      <c r="C1155" s="100"/>
      <c r="D1155" s="184"/>
      <c r="E1155" s="127"/>
      <c r="F1155" s="126"/>
      <c r="G1155" s="127"/>
    </row>
    <row r="1156" spans="2:7" s="124" customFormat="1" ht="11.65" x14ac:dyDescent="0.35">
      <c r="B1156" s="100"/>
      <c r="C1156" s="100"/>
      <c r="D1156" s="184"/>
      <c r="E1156" s="127"/>
      <c r="F1156" s="126"/>
      <c r="G1156" s="127"/>
    </row>
    <row r="1157" spans="2:7" s="124" customFormat="1" ht="11.65" x14ac:dyDescent="0.35">
      <c r="B1157" s="100"/>
      <c r="C1157" s="100"/>
      <c r="D1157" s="184"/>
      <c r="E1157" s="127"/>
      <c r="F1157" s="126"/>
      <c r="G1157" s="127"/>
    </row>
    <row r="1158" spans="2:7" s="124" customFormat="1" ht="11.65" x14ac:dyDescent="0.35">
      <c r="B1158" s="100"/>
      <c r="C1158" s="100"/>
      <c r="D1158" s="184"/>
      <c r="E1158" s="127"/>
      <c r="F1158" s="126"/>
      <c r="G1158" s="127"/>
    </row>
    <row r="1159" spans="2:7" s="124" customFormat="1" ht="11.65" x14ac:dyDescent="0.35">
      <c r="B1159" s="100"/>
      <c r="C1159" s="100"/>
      <c r="D1159" s="184"/>
      <c r="E1159" s="127"/>
      <c r="F1159" s="126"/>
      <c r="G1159" s="127"/>
    </row>
    <row r="1160" spans="2:7" s="124" customFormat="1" ht="11.65" x14ac:dyDescent="0.35">
      <c r="B1160" s="100"/>
      <c r="C1160" s="100"/>
      <c r="D1160" s="184"/>
      <c r="E1160" s="127"/>
      <c r="F1160" s="126"/>
      <c r="G1160" s="127"/>
    </row>
    <row r="1161" spans="2:7" s="124" customFormat="1" ht="11.65" x14ac:dyDescent="0.35">
      <c r="B1161" s="100"/>
      <c r="C1161" s="100"/>
      <c r="D1161" s="184"/>
      <c r="E1161" s="127"/>
      <c r="F1161" s="126"/>
      <c r="G1161" s="127"/>
    </row>
    <row r="1162" spans="2:7" s="124" customFormat="1" ht="11.65" x14ac:dyDescent="0.35">
      <c r="B1162" s="100"/>
      <c r="C1162" s="100"/>
      <c r="D1162" s="184"/>
      <c r="E1162" s="127"/>
      <c r="F1162" s="126"/>
      <c r="G1162" s="127"/>
    </row>
    <row r="1163" spans="2:7" s="124" customFormat="1" ht="11.65" x14ac:dyDescent="0.35">
      <c r="B1163" s="100"/>
      <c r="C1163" s="100"/>
      <c r="D1163" s="184"/>
      <c r="E1163" s="127"/>
      <c r="F1163" s="126"/>
      <c r="G1163" s="127"/>
    </row>
    <row r="1164" spans="2:7" s="124" customFormat="1" ht="11.65" x14ac:dyDescent="0.35">
      <c r="B1164" s="100"/>
      <c r="C1164" s="100"/>
      <c r="D1164" s="184"/>
      <c r="E1164" s="127"/>
      <c r="F1164" s="126"/>
      <c r="G1164" s="127"/>
    </row>
    <row r="1165" spans="2:7" s="124" customFormat="1" ht="11.65" x14ac:dyDescent="0.35">
      <c r="B1165" s="100"/>
      <c r="C1165" s="100"/>
      <c r="D1165" s="184"/>
      <c r="E1165" s="127"/>
      <c r="F1165" s="126"/>
      <c r="G1165" s="127"/>
    </row>
    <row r="1166" spans="2:7" s="124" customFormat="1" ht="11.65" x14ac:dyDescent="0.35">
      <c r="B1166" s="100"/>
      <c r="C1166" s="100"/>
      <c r="D1166" s="184"/>
      <c r="E1166" s="127"/>
      <c r="F1166" s="126"/>
      <c r="G1166" s="127"/>
    </row>
    <row r="1167" spans="2:7" s="124" customFormat="1" ht="11.65" x14ac:dyDescent="0.35">
      <c r="B1167" s="100"/>
      <c r="C1167" s="100"/>
      <c r="D1167" s="184"/>
      <c r="E1167" s="127"/>
      <c r="F1167" s="126"/>
      <c r="G1167" s="127"/>
    </row>
    <row r="1168" spans="2:7" s="124" customFormat="1" ht="11.65" x14ac:dyDescent="0.35">
      <c r="B1168" s="100"/>
      <c r="C1168" s="100"/>
      <c r="D1168" s="184"/>
      <c r="E1168" s="127"/>
      <c r="F1168" s="126"/>
      <c r="G1168" s="127"/>
    </row>
    <row r="1169" spans="2:7" s="124" customFormat="1" ht="11.65" x14ac:dyDescent="0.35">
      <c r="B1169" s="100"/>
      <c r="C1169" s="100"/>
      <c r="D1169" s="184"/>
      <c r="E1169" s="127"/>
      <c r="F1169" s="126"/>
      <c r="G1169" s="127"/>
    </row>
    <row r="1170" spans="2:7" s="124" customFormat="1" ht="11.65" x14ac:dyDescent="0.35">
      <c r="B1170" s="100"/>
      <c r="C1170" s="100"/>
      <c r="D1170" s="184"/>
      <c r="E1170" s="127"/>
      <c r="F1170" s="126"/>
      <c r="G1170" s="127"/>
    </row>
    <row r="1171" spans="2:7" s="124" customFormat="1" ht="11.65" x14ac:dyDescent="0.35">
      <c r="B1171" s="100"/>
      <c r="C1171" s="100"/>
      <c r="D1171" s="184"/>
      <c r="E1171" s="127"/>
      <c r="F1171" s="126"/>
      <c r="G1171" s="127"/>
    </row>
    <row r="1172" spans="2:7" s="124" customFormat="1" ht="11.65" x14ac:dyDescent="0.35">
      <c r="B1172" s="100"/>
      <c r="C1172" s="100"/>
      <c r="D1172" s="184"/>
      <c r="E1172" s="127"/>
      <c r="F1172" s="126"/>
      <c r="G1172" s="127"/>
    </row>
    <row r="1173" spans="2:7" s="124" customFormat="1" ht="11.65" x14ac:dyDescent="0.35">
      <c r="B1173" s="100"/>
      <c r="C1173" s="100"/>
      <c r="D1173" s="184"/>
      <c r="E1173" s="127"/>
      <c r="F1173" s="126"/>
      <c r="G1173" s="127"/>
    </row>
    <row r="1174" spans="2:7" s="124" customFormat="1" ht="11.65" x14ac:dyDescent="0.35">
      <c r="B1174" s="100"/>
      <c r="C1174" s="100"/>
      <c r="D1174" s="184"/>
      <c r="E1174" s="127"/>
      <c r="F1174" s="126"/>
      <c r="G1174" s="127"/>
    </row>
    <row r="1175" spans="2:7" s="124" customFormat="1" ht="11.65" x14ac:dyDescent="0.35">
      <c r="B1175" s="100"/>
      <c r="C1175" s="100"/>
      <c r="D1175" s="184"/>
      <c r="E1175" s="127"/>
      <c r="F1175" s="126"/>
      <c r="G1175" s="127"/>
    </row>
    <row r="1176" spans="2:7" s="124" customFormat="1" ht="11.65" x14ac:dyDescent="0.35">
      <c r="B1176" s="100"/>
      <c r="C1176" s="100"/>
      <c r="D1176" s="184"/>
      <c r="E1176" s="127"/>
      <c r="F1176" s="126"/>
      <c r="G1176" s="127"/>
    </row>
    <row r="1177" spans="2:7" s="124" customFormat="1" ht="11.65" x14ac:dyDescent="0.35">
      <c r="B1177" s="100"/>
      <c r="C1177" s="100"/>
      <c r="D1177" s="184"/>
      <c r="E1177" s="127"/>
      <c r="F1177" s="126"/>
      <c r="G1177" s="127"/>
    </row>
    <row r="1178" spans="2:7" s="124" customFormat="1" ht="11.65" x14ac:dyDescent="0.35">
      <c r="B1178" s="100"/>
      <c r="C1178" s="100"/>
      <c r="D1178" s="184"/>
      <c r="E1178" s="127"/>
      <c r="F1178" s="126"/>
      <c r="G1178" s="127"/>
    </row>
    <row r="1179" spans="2:7" s="124" customFormat="1" ht="11.65" x14ac:dyDescent="0.35">
      <c r="B1179" s="100"/>
      <c r="C1179" s="100"/>
      <c r="D1179" s="184"/>
      <c r="E1179" s="127"/>
      <c r="F1179" s="126"/>
      <c r="G1179" s="127"/>
    </row>
    <row r="1180" spans="2:7" s="124" customFormat="1" ht="11.65" x14ac:dyDescent="0.35">
      <c r="B1180" s="100"/>
      <c r="C1180" s="100"/>
      <c r="D1180" s="184"/>
      <c r="E1180" s="127"/>
      <c r="F1180" s="126"/>
      <c r="G1180" s="127"/>
    </row>
    <row r="1181" spans="2:7" s="124" customFormat="1" ht="11.65" x14ac:dyDescent="0.35">
      <c r="B1181" s="100"/>
      <c r="C1181" s="100"/>
      <c r="D1181" s="184"/>
      <c r="E1181" s="127"/>
      <c r="F1181" s="126"/>
      <c r="G1181" s="127"/>
    </row>
    <row r="1182" spans="2:7" s="124" customFormat="1" ht="11.65" x14ac:dyDescent="0.35">
      <c r="B1182" s="100"/>
      <c r="C1182" s="100"/>
      <c r="D1182" s="184"/>
      <c r="E1182" s="127"/>
      <c r="F1182" s="126"/>
      <c r="G1182" s="127"/>
    </row>
    <row r="1183" spans="2:7" s="124" customFormat="1" ht="11.65" x14ac:dyDescent="0.35">
      <c r="B1183" s="100"/>
      <c r="C1183" s="100"/>
      <c r="D1183" s="184"/>
      <c r="E1183" s="127"/>
      <c r="F1183" s="126"/>
      <c r="G1183" s="127"/>
    </row>
    <row r="1184" spans="2:7" s="124" customFormat="1" ht="11.65" x14ac:dyDescent="0.35">
      <c r="B1184" s="100"/>
      <c r="C1184" s="100"/>
      <c r="D1184" s="184"/>
      <c r="E1184" s="127"/>
      <c r="F1184" s="126"/>
      <c r="G1184" s="127"/>
    </row>
    <row r="1185" spans="2:7" s="124" customFormat="1" ht="11.65" x14ac:dyDescent="0.35">
      <c r="B1185" s="100"/>
      <c r="C1185" s="100"/>
      <c r="D1185" s="184"/>
      <c r="E1185" s="127"/>
      <c r="F1185" s="126"/>
      <c r="G1185" s="127"/>
    </row>
    <row r="1186" spans="2:7" s="124" customFormat="1" ht="11.65" x14ac:dyDescent="0.35">
      <c r="B1186" s="100"/>
      <c r="C1186" s="100"/>
      <c r="D1186" s="184"/>
      <c r="E1186" s="127"/>
      <c r="F1186" s="126"/>
      <c r="G1186" s="127"/>
    </row>
    <row r="1187" spans="2:7" s="124" customFormat="1" ht="11.65" x14ac:dyDescent="0.35">
      <c r="B1187" s="100"/>
      <c r="C1187" s="100"/>
      <c r="D1187" s="184"/>
      <c r="E1187" s="127"/>
      <c r="F1187" s="126"/>
      <c r="G1187" s="127"/>
    </row>
    <row r="1188" spans="2:7" s="124" customFormat="1" ht="11.65" x14ac:dyDescent="0.35">
      <c r="B1188" s="100"/>
      <c r="C1188" s="100"/>
      <c r="D1188" s="184"/>
      <c r="E1188" s="127"/>
      <c r="F1188" s="126"/>
      <c r="G1188" s="127"/>
    </row>
    <row r="1189" spans="2:7" s="124" customFormat="1" ht="11.65" x14ac:dyDescent="0.35">
      <c r="B1189" s="100"/>
      <c r="C1189" s="100"/>
      <c r="D1189" s="184"/>
      <c r="E1189" s="127"/>
      <c r="F1189" s="126"/>
      <c r="G1189" s="127"/>
    </row>
    <row r="1190" spans="2:7" s="124" customFormat="1" ht="11.65" x14ac:dyDescent="0.35">
      <c r="B1190" s="100"/>
      <c r="C1190" s="100"/>
      <c r="D1190" s="184"/>
      <c r="E1190" s="127"/>
      <c r="F1190" s="126"/>
      <c r="G1190" s="127"/>
    </row>
    <row r="1191" spans="2:7" s="124" customFormat="1" ht="11.65" x14ac:dyDescent="0.35">
      <c r="B1191" s="100"/>
      <c r="C1191" s="100"/>
      <c r="D1191" s="184"/>
      <c r="E1191" s="127"/>
      <c r="F1191" s="126"/>
      <c r="G1191" s="127"/>
    </row>
    <row r="1192" spans="2:7" s="124" customFormat="1" ht="11.65" x14ac:dyDescent="0.35">
      <c r="B1192" s="100"/>
      <c r="C1192" s="100"/>
      <c r="D1192" s="184"/>
      <c r="E1192" s="127"/>
      <c r="F1192" s="126"/>
      <c r="G1192" s="127"/>
    </row>
    <row r="1193" spans="2:7" s="124" customFormat="1" ht="11.65" x14ac:dyDescent="0.35">
      <c r="B1193" s="100"/>
      <c r="C1193" s="100"/>
      <c r="D1193" s="184"/>
      <c r="E1193" s="127"/>
      <c r="F1193" s="126"/>
      <c r="G1193" s="127"/>
    </row>
    <row r="1194" spans="2:7" s="124" customFormat="1" ht="11.65" x14ac:dyDescent="0.35">
      <c r="B1194" s="100"/>
      <c r="C1194" s="100"/>
      <c r="D1194" s="184"/>
      <c r="E1194" s="127"/>
      <c r="F1194" s="126"/>
      <c r="G1194" s="127"/>
    </row>
    <row r="1195" spans="2:7" s="124" customFormat="1" ht="11.65" x14ac:dyDescent="0.35">
      <c r="B1195" s="100"/>
      <c r="C1195" s="100"/>
      <c r="D1195" s="184"/>
      <c r="E1195" s="127"/>
      <c r="F1195" s="126"/>
      <c r="G1195" s="127"/>
    </row>
    <row r="1196" spans="2:7" s="124" customFormat="1" ht="11.65" x14ac:dyDescent="0.35">
      <c r="B1196" s="100"/>
      <c r="C1196" s="100"/>
      <c r="D1196" s="184"/>
      <c r="E1196" s="127"/>
      <c r="F1196" s="126"/>
      <c r="G1196" s="127"/>
    </row>
    <row r="1197" spans="2:7" s="124" customFormat="1" ht="11.65" x14ac:dyDescent="0.35">
      <c r="B1197" s="100"/>
      <c r="C1197" s="100"/>
      <c r="D1197" s="184"/>
      <c r="E1197" s="127"/>
      <c r="F1197" s="126"/>
      <c r="G1197" s="127"/>
    </row>
    <row r="1198" spans="2:7" s="124" customFormat="1" ht="11.65" x14ac:dyDescent="0.35">
      <c r="B1198" s="100"/>
      <c r="C1198" s="100"/>
      <c r="D1198" s="184"/>
      <c r="E1198" s="127"/>
      <c r="F1198" s="126"/>
      <c r="G1198" s="127"/>
    </row>
    <row r="1199" spans="2:7" s="124" customFormat="1" ht="11.65" x14ac:dyDescent="0.35">
      <c r="B1199" s="100"/>
      <c r="C1199" s="100"/>
      <c r="D1199" s="184"/>
      <c r="E1199" s="127"/>
      <c r="F1199" s="126"/>
      <c r="G1199" s="127"/>
    </row>
    <row r="1200" spans="2:7" s="124" customFormat="1" ht="11.65" x14ac:dyDescent="0.35">
      <c r="B1200" s="100"/>
      <c r="C1200" s="100"/>
      <c r="D1200" s="184"/>
      <c r="E1200" s="127"/>
      <c r="F1200" s="126"/>
      <c r="G1200" s="127"/>
    </row>
    <row r="1201" spans="2:7" s="124" customFormat="1" ht="11.65" x14ac:dyDescent="0.35">
      <c r="B1201" s="100"/>
      <c r="C1201" s="100"/>
      <c r="D1201" s="184"/>
      <c r="E1201" s="127"/>
      <c r="F1201" s="126"/>
      <c r="G1201" s="127"/>
    </row>
    <row r="1202" spans="2:7" s="124" customFormat="1" ht="11.65" x14ac:dyDescent="0.35">
      <c r="B1202" s="100"/>
      <c r="C1202" s="100"/>
      <c r="D1202" s="184"/>
      <c r="E1202" s="127"/>
      <c r="F1202" s="126"/>
      <c r="G1202" s="127"/>
    </row>
    <row r="1203" spans="2:7" s="124" customFormat="1" ht="11.65" x14ac:dyDescent="0.35">
      <c r="B1203" s="100"/>
      <c r="C1203" s="100"/>
      <c r="D1203" s="184"/>
      <c r="E1203" s="127"/>
      <c r="F1203" s="126"/>
      <c r="G1203" s="127"/>
    </row>
    <row r="1204" spans="2:7" s="124" customFormat="1" ht="11.65" x14ac:dyDescent="0.35">
      <c r="B1204" s="100"/>
      <c r="C1204" s="100"/>
      <c r="D1204" s="184"/>
      <c r="E1204" s="127"/>
      <c r="F1204" s="126"/>
      <c r="G1204" s="127"/>
    </row>
    <row r="1205" spans="2:7" s="124" customFormat="1" ht="11.65" x14ac:dyDescent="0.35">
      <c r="B1205" s="100"/>
      <c r="C1205" s="100"/>
      <c r="D1205" s="184"/>
      <c r="E1205" s="127"/>
      <c r="F1205" s="126"/>
      <c r="G1205" s="127"/>
    </row>
    <row r="1206" spans="2:7" s="124" customFormat="1" ht="11.65" x14ac:dyDescent="0.35">
      <c r="B1206" s="100"/>
      <c r="C1206" s="100"/>
      <c r="D1206" s="184"/>
      <c r="E1206" s="127"/>
      <c r="F1206" s="126"/>
      <c r="G1206" s="127"/>
    </row>
    <row r="1207" spans="2:7" s="124" customFormat="1" ht="11.65" x14ac:dyDescent="0.35">
      <c r="B1207" s="100"/>
      <c r="C1207" s="100"/>
      <c r="D1207" s="184"/>
      <c r="E1207" s="127"/>
      <c r="F1207" s="126"/>
      <c r="G1207" s="127"/>
    </row>
    <row r="1208" spans="2:7" s="124" customFormat="1" ht="11.65" x14ac:dyDescent="0.35">
      <c r="B1208" s="100"/>
      <c r="C1208" s="100"/>
      <c r="D1208" s="184"/>
      <c r="E1208" s="127"/>
      <c r="F1208" s="126"/>
      <c r="G1208" s="127"/>
    </row>
    <row r="1209" spans="2:7" s="124" customFormat="1" ht="11.65" x14ac:dyDescent="0.35">
      <c r="B1209" s="100"/>
      <c r="C1209" s="100"/>
      <c r="D1209" s="184"/>
      <c r="E1209" s="127"/>
      <c r="F1209" s="126"/>
      <c r="G1209" s="127"/>
    </row>
    <row r="1210" spans="2:7" s="124" customFormat="1" ht="11.65" x14ac:dyDescent="0.35">
      <c r="B1210" s="100"/>
      <c r="C1210" s="100"/>
      <c r="D1210" s="184"/>
      <c r="E1210" s="127"/>
      <c r="F1210" s="126"/>
      <c r="G1210" s="127"/>
    </row>
    <row r="1211" spans="2:7" s="124" customFormat="1" ht="11.65" x14ac:dyDescent="0.35">
      <c r="B1211" s="100"/>
      <c r="C1211" s="100"/>
      <c r="D1211" s="184"/>
      <c r="E1211" s="127"/>
      <c r="F1211" s="126"/>
      <c r="G1211" s="127"/>
    </row>
    <row r="1212" spans="2:7" s="124" customFormat="1" ht="11.65" x14ac:dyDescent="0.35">
      <c r="B1212" s="100"/>
      <c r="C1212" s="100"/>
      <c r="D1212" s="184"/>
      <c r="E1212" s="127"/>
      <c r="F1212" s="126"/>
      <c r="G1212" s="127"/>
    </row>
    <row r="1213" spans="2:7" s="124" customFormat="1" ht="11.65" x14ac:dyDescent="0.35">
      <c r="B1213" s="100"/>
      <c r="C1213" s="100"/>
      <c r="D1213" s="184"/>
      <c r="E1213" s="127"/>
      <c r="F1213" s="126"/>
      <c r="G1213" s="127"/>
    </row>
    <row r="1214" spans="2:7" s="124" customFormat="1" ht="11.65" x14ac:dyDescent="0.35">
      <c r="B1214" s="100"/>
      <c r="C1214" s="100"/>
      <c r="D1214" s="184"/>
      <c r="E1214" s="127"/>
      <c r="F1214" s="126"/>
      <c r="G1214" s="127"/>
    </row>
    <row r="1215" spans="2:7" s="124" customFormat="1" ht="11.65" x14ac:dyDescent="0.35">
      <c r="B1215" s="100"/>
      <c r="C1215" s="100"/>
      <c r="D1215" s="184"/>
      <c r="E1215" s="127"/>
      <c r="F1215" s="126"/>
      <c r="G1215" s="127"/>
    </row>
    <row r="1216" spans="2:7" s="124" customFormat="1" ht="11.65" x14ac:dyDescent="0.35">
      <c r="B1216" s="100"/>
      <c r="C1216" s="100"/>
      <c r="D1216" s="184"/>
      <c r="E1216" s="127"/>
      <c r="F1216" s="126"/>
      <c r="G1216" s="127"/>
    </row>
    <row r="1217" spans="2:7" s="124" customFormat="1" ht="11.65" x14ac:dyDescent="0.35">
      <c r="B1217" s="100"/>
      <c r="C1217" s="100"/>
      <c r="D1217" s="184"/>
      <c r="E1217" s="127"/>
      <c r="F1217" s="126"/>
      <c r="G1217" s="127"/>
    </row>
    <row r="1218" spans="2:7" s="124" customFormat="1" ht="11.65" x14ac:dyDescent="0.35">
      <c r="B1218" s="100"/>
      <c r="C1218" s="100"/>
      <c r="D1218" s="184"/>
      <c r="E1218" s="127"/>
      <c r="F1218" s="126"/>
      <c r="G1218" s="127"/>
    </row>
    <row r="1219" spans="2:7" s="124" customFormat="1" ht="11.65" x14ac:dyDescent="0.35">
      <c r="B1219" s="100"/>
      <c r="C1219" s="100"/>
      <c r="D1219" s="184"/>
      <c r="E1219" s="127"/>
      <c r="F1219" s="126"/>
      <c r="G1219" s="127"/>
    </row>
    <row r="1220" spans="2:7" s="124" customFormat="1" ht="11.65" x14ac:dyDescent="0.35">
      <c r="B1220" s="100"/>
      <c r="C1220" s="100"/>
      <c r="D1220" s="184"/>
      <c r="E1220" s="127"/>
      <c r="F1220" s="126"/>
      <c r="G1220" s="127"/>
    </row>
    <row r="1221" spans="2:7" s="124" customFormat="1" ht="11.65" x14ac:dyDescent="0.35">
      <c r="B1221" s="100"/>
      <c r="C1221" s="100"/>
      <c r="D1221" s="184"/>
      <c r="E1221" s="127"/>
      <c r="F1221" s="126"/>
      <c r="G1221" s="127"/>
    </row>
    <row r="1222" spans="2:7" s="124" customFormat="1" ht="11.65" x14ac:dyDescent="0.35">
      <c r="B1222" s="100"/>
      <c r="C1222" s="100"/>
      <c r="D1222" s="184"/>
      <c r="E1222" s="127"/>
      <c r="F1222" s="126"/>
      <c r="G1222" s="127"/>
    </row>
    <row r="1223" spans="2:7" s="124" customFormat="1" ht="11.65" x14ac:dyDescent="0.35">
      <c r="B1223" s="100"/>
      <c r="C1223" s="100"/>
      <c r="D1223" s="184"/>
      <c r="E1223" s="127"/>
      <c r="F1223" s="126"/>
      <c r="G1223" s="127"/>
    </row>
    <row r="1224" spans="2:7" s="124" customFormat="1" ht="11.65" x14ac:dyDescent="0.35">
      <c r="B1224" s="100"/>
      <c r="C1224" s="100"/>
      <c r="D1224" s="184"/>
      <c r="E1224" s="127"/>
      <c r="F1224" s="126"/>
      <c r="G1224" s="127"/>
    </row>
    <row r="1225" spans="2:7" s="124" customFormat="1" ht="11.65" x14ac:dyDescent="0.35">
      <c r="B1225" s="100"/>
      <c r="C1225" s="100"/>
      <c r="D1225" s="184"/>
      <c r="E1225" s="127"/>
      <c r="F1225" s="126"/>
      <c r="G1225" s="127"/>
    </row>
    <row r="1226" spans="2:7" s="124" customFormat="1" ht="11.65" x14ac:dyDescent="0.35">
      <c r="B1226" s="100"/>
      <c r="C1226" s="100"/>
      <c r="D1226" s="184"/>
      <c r="E1226" s="127"/>
      <c r="F1226" s="126"/>
      <c r="G1226" s="127"/>
    </row>
    <row r="1227" spans="2:7" s="124" customFormat="1" ht="11.65" x14ac:dyDescent="0.35">
      <c r="B1227" s="100"/>
      <c r="C1227" s="100"/>
      <c r="D1227" s="184"/>
      <c r="E1227" s="127"/>
      <c r="F1227" s="126"/>
      <c r="G1227" s="127"/>
    </row>
    <row r="1228" spans="2:7" s="124" customFormat="1" ht="11.65" x14ac:dyDescent="0.35">
      <c r="B1228" s="100"/>
      <c r="C1228" s="100"/>
      <c r="D1228" s="184"/>
      <c r="E1228" s="127"/>
      <c r="F1228" s="126"/>
      <c r="G1228" s="127"/>
    </row>
    <row r="1229" spans="2:7" s="124" customFormat="1" ht="11.65" x14ac:dyDescent="0.35">
      <c r="B1229" s="100"/>
      <c r="C1229" s="100"/>
      <c r="D1229" s="184"/>
      <c r="E1229" s="127"/>
      <c r="F1229" s="126"/>
      <c r="G1229" s="127"/>
    </row>
    <row r="1230" spans="2:7" s="124" customFormat="1" ht="11.65" x14ac:dyDescent="0.35">
      <c r="B1230" s="100"/>
      <c r="C1230" s="100"/>
      <c r="D1230" s="184"/>
      <c r="E1230" s="127"/>
      <c r="F1230" s="126"/>
      <c r="G1230" s="127"/>
    </row>
    <row r="1231" spans="2:7" s="124" customFormat="1" ht="11.65" x14ac:dyDescent="0.35">
      <c r="B1231" s="100"/>
      <c r="C1231" s="100"/>
      <c r="D1231" s="184"/>
      <c r="E1231" s="127"/>
      <c r="F1231" s="126"/>
      <c r="G1231" s="127"/>
    </row>
    <row r="1232" spans="2:7" s="124" customFormat="1" ht="11.65" x14ac:dyDescent="0.35">
      <c r="B1232" s="100"/>
      <c r="C1232" s="100"/>
      <c r="D1232" s="184"/>
      <c r="E1232" s="127"/>
      <c r="F1232" s="126"/>
      <c r="G1232" s="127"/>
    </row>
    <row r="1233" spans="2:7" s="124" customFormat="1" ht="11.65" x14ac:dyDescent="0.35">
      <c r="B1233" s="100"/>
      <c r="C1233" s="100"/>
      <c r="D1233" s="184"/>
      <c r="E1233" s="127"/>
      <c r="F1233" s="126"/>
      <c r="G1233" s="127"/>
    </row>
    <row r="1234" spans="2:7" s="124" customFormat="1" ht="11.65" x14ac:dyDescent="0.35">
      <c r="B1234" s="100"/>
      <c r="C1234" s="100"/>
      <c r="D1234" s="184"/>
      <c r="E1234" s="127"/>
      <c r="F1234" s="126"/>
      <c r="G1234" s="127"/>
    </row>
    <row r="1235" spans="2:7" s="124" customFormat="1" ht="11.65" x14ac:dyDescent="0.35">
      <c r="B1235" s="100"/>
      <c r="C1235" s="100"/>
      <c r="D1235" s="184"/>
      <c r="E1235" s="127"/>
      <c r="F1235" s="126"/>
      <c r="G1235" s="127"/>
    </row>
    <row r="1236" spans="2:7" s="124" customFormat="1" ht="11.65" x14ac:dyDescent="0.35">
      <c r="B1236" s="100"/>
      <c r="C1236" s="100"/>
      <c r="D1236" s="184"/>
      <c r="E1236" s="127"/>
      <c r="F1236" s="126"/>
      <c r="G1236" s="127"/>
    </row>
    <row r="1237" spans="2:7" s="124" customFormat="1" ht="11.65" x14ac:dyDescent="0.35">
      <c r="B1237" s="100"/>
      <c r="C1237" s="100"/>
      <c r="D1237" s="184"/>
      <c r="E1237" s="127"/>
      <c r="F1237" s="126"/>
      <c r="G1237" s="127"/>
    </row>
    <row r="1238" spans="2:7" s="124" customFormat="1" ht="11.65" x14ac:dyDescent="0.35">
      <c r="B1238" s="100"/>
      <c r="C1238" s="100"/>
      <c r="D1238" s="184"/>
      <c r="E1238" s="127"/>
      <c r="F1238" s="126"/>
      <c r="G1238" s="127"/>
    </row>
    <row r="1239" spans="2:7" s="124" customFormat="1" ht="11.65" x14ac:dyDescent="0.35">
      <c r="B1239" s="100"/>
      <c r="C1239" s="100"/>
      <c r="D1239" s="184"/>
      <c r="E1239" s="127"/>
      <c r="F1239" s="126"/>
      <c r="G1239" s="127"/>
    </row>
    <row r="1240" spans="2:7" s="124" customFormat="1" ht="11.65" x14ac:dyDescent="0.35">
      <c r="B1240" s="100"/>
      <c r="C1240" s="100"/>
      <c r="D1240" s="184"/>
      <c r="E1240" s="127"/>
      <c r="F1240" s="126"/>
      <c r="G1240" s="127"/>
    </row>
    <row r="1241" spans="2:7" s="124" customFormat="1" ht="11.65" x14ac:dyDescent="0.35">
      <c r="B1241" s="100"/>
      <c r="C1241" s="100"/>
      <c r="D1241" s="184"/>
      <c r="E1241" s="127"/>
      <c r="F1241" s="126"/>
      <c r="G1241" s="127"/>
    </row>
    <row r="1242" spans="2:7" s="124" customFormat="1" ht="11.65" x14ac:dyDescent="0.35">
      <c r="B1242" s="100"/>
      <c r="C1242" s="100"/>
      <c r="D1242" s="184"/>
      <c r="E1242" s="127"/>
      <c r="F1242" s="126"/>
      <c r="G1242" s="127"/>
    </row>
    <row r="1243" spans="2:7" s="124" customFormat="1" ht="11.65" x14ac:dyDescent="0.35">
      <c r="B1243" s="100"/>
      <c r="C1243" s="100"/>
      <c r="D1243" s="184"/>
      <c r="E1243" s="127"/>
      <c r="F1243" s="126"/>
      <c r="G1243" s="127"/>
    </row>
    <row r="1244" spans="2:7" s="124" customFormat="1" ht="11.65" x14ac:dyDescent="0.35">
      <c r="B1244" s="100"/>
      <c r="C1244" s="100"/>
      <c r="D1244" s="184"/>
      <c r="E1244" s="127"/>
      <c r="F1244" s="126"/>
      <c r="G1244" s="127"/>
    </row>
    <row r="1245" spans="2:7" s="124" customFormat="1" ht="11.65" x14ac:dyDescent="0.35">
      <c r="B1245" s="100"/>
      <c r="C1245" s="100"/>
      <c r="D1245" s="184"/>
      <c r="E1245" s="127"/>
      <c r="F1245" s="126"/>
      <c r="G1245" s="127"/>
    </row>
    <row r="1246" spans="2:7" s="124" customFormat="1" ht="11.65" x14ac:dyDescent="0.35">
      <c r="B1246" s="100"/>
      <c r="C1246" s="100"/>
      <c r="D1246" s="184"/>
      <c r="E1246" s="127"/>
      <c r="F1246" s="126"/>
      <c r="G1246" s="127"/>
    </row>
    <row r="1247" spans="2:7" s="124" customFormat="1" ht="11.65" x14ac:dyDescent="0.35">
      <c r="B1247" s="100"/>
      <c r="C1247" s="100"/>
      <c r="D1247" s="184"/>
      <c r="E1247" s="127"/>
      <c r="F1247" s="126"/>
      <c r="G1247" s="127"/>
    </row>
    <row r="1248" spans="2:7" s="124" customFormat="1" ht="11.65" x14ac:dyDescent="0.35">
      <c r="B1248" s="100"/>
      <c r="C1248" s="100"/>
      <c r="D1248" s="184"/>
      <c r="E1248" s="127"/>
      <c r="F1248" s="126"/>
      <c r="G1248" s="127"/>
    </row>
    <row r="1249" spans="2:7" s="124" customFormat="1" ht="11.65" x14ac:dyDescent="0.35">
      <c r="B1249" s="100"/>
      <c r="C1249" s="100"/>
      <c r="D1249" s="184"/>
      <c r="E1249" s="127"/>
      <c r="F1249" s="126"/>
      <c r="G1249" s="127"/>
    </row>
    <row r="1250" spans="2:7" s="124" customFormat="1" ht="11.65" x14ac:dyDescent="0.35">
      <c r="B1250" s="100"/>
      <c r="C1250" s="100"/>
      <c r="D1250" s="184"/>
      <c r="E1250" s="127"/>
      <c r="F1250" s="126"/>
      <c r="G1250" s="127"/>
    </row>
    <row r="1251" spans="2:7" s="124" customFormat="1" ht="11.65" x14ac:dyDescent="0.35">
      <c r="B1251" s="100"/>
      <c r="C1251" s="100"/>
      <c r="D1251" s="184"/>
      <c r="E1251" s="127"/>
      <c r="F1251" s="126"/>
      <c r="G1251" s="127"/>
    </row>
    <row r="1252" spans="2:7" s="124" customFormat="1" ht="11.65" x14ac:dyDescent="0.35">
      <c r="B1252" s="100"/>
      <c r="C1252" s="100"/>
      <c r="D1252" s="184"/>
      <c r="E1252" s="127"/>
      <c r="F1252" s="126"/>
      <c r="G1252" s="127"/>
    </row>
    <row r="1253" spans="2:7" s="124" customFormat="1" ht="11.65" x14ac:dyDescent="0.35">
      <c r="B1253" s="100"/>
      <c r="C1253" s="100"/>
      <c r="D1253" s="184"/>
      <c r="E1253" s="127"/>
      <c r="F1253" s="126"/>
      <c r="G1253" s="127"/>
    </row>
    <row r="1254" spans="2:7" s="124" customFormat="1" ht="11.65" x14ac:dyDescent="0.35">
      <c r="B1254" s="100"/>
      <c r="C1254" s="100"/>
      <c r="D1254" s="184"/>
      <c r="E1254" s="127"/>
      <c r="F1254" s="126"/>
      <c r="G1254" s="127"/>
    </row>
    <row r="1255" spans="2:7" s="124" customFormat="1" ht="11.65" x14ac:dyDescent="0.35">
      <c r="B1255" s="100"/>
      <c r="C1255" s="100"/>
      <c r="D1255" s="184"/>
      <c r="E1255" s="127"/>
      <c r="F1255" s="126"/>
      <c r="G1255" s="127"/>
    </row>
    <row r="1256" spans="2:7" s="124" customFormat="1" ht="11.65" x14ac:dyDescent="0.35">
      <c r="B1256" s="100"/>
      <c r="C1256" s="100"/>
      <c r="D1256" s="184"/>
      <c r="E1256" s="127"/>
      <c r="F1256" s="126"/>
      <c r="G1256" s="127"/>
    </row>
    <row r="1257" spans="2:7" s="124" customFormat="1" ht="11.65" x14ac:dyDescent="0.35">
      <c r="B1257" s="100"/>
      <c r="C1257" s="100"/>
      <c r="D1257" s="184"/>
      <c r="E1257" s="127"/>
      <c r="F1257" s="126"/>
      <c r="G1257" s="127"/>
    </row>
    <row r="1258" spans="2:7" s="124" customFormat="1" ht="11.65" x14ac:dyDescent="0.35">
      <c r="B1258" s="100"/>
      <c r="C1258" s="100"/>
      <c r="D1258" s="184"/>
      <c r="E1258" s="127"/>
      <c r="F1258" s="126"/>
      <c r="G1258" s="127"/>
    </row>
    <row r="1259" spans="2:7" s="124" customFormat="1" ht="11.65" x14ac:dyDescent="0.35">
      <c r="B1259" s="100"/>
      <c r="C1259" s="100"/>
      <c r="D1259" s="184"/>
      <c r="E1259" s="127"/>
      <c r="F1259" s="126"/>
      <c r="G1259" s="127"/>
    </row>
    <row r="1260" spans="2:7" s="124" customFormat="1" ht="11.65" x14ac:dyDescent="0.35">
      <c r="B1260" s="100"/>
      <c r="C1260" s="100"/>
      <c r="D1260" s="184"/>
      <c r="E1260" s="127"/>
      <c r="F1260" s="126"/>
      <c r="G1260" s="127"/>
    </row>
    <row r="1261" spans="2:7" s="124" customFormat="1" ht="11.65" x14ac:dyDescent="0.35">
      <c r="B1261" s="100"/>
      <c r="C1261" s="100"/>
      <c r="D1261" s="184"/>
      <c r="E1261" s="127"/>
      <c r="F1261" s="126"/>
      <c r="G1261" s="127"/>
    </row>
    <row r="1262" spans="2:7" s="124" customFormat="1" ht="11.65" x14ac:dyDescent="0.35">
      <c r="B1262" s="100"/>
      <c r="C1262" s="100"/>
      <c r="D1262" s="184"/>
      <c r="E1262" s="127"/>
      <c r="F1262" s="126"/>
      <c r="G1262" s="127"/>
    </row>
    <row r="1263" spans="2:7" s="124" customFormat="1" ht="11.65" x14ac:dyDescent="0.35">
      <c r="B1263" s="100"/>
      <c r="C1263" s="100"/>
      <c r="D1263" s="184"/>
      <c r="E1263" s="127"/>
      <c r="F1263" s="126"/>
      <c r="G1263" s="127"/>
    </row>
    <row r="1264" spans="2:7" s="124" customFormat="1" ht="11.65" x14ac:dyDescent="0.35">
      <c r="B1264" s="100"/>
      <c r="C1264" s="100"/>
      <c r="D1264" s="184"/>
      <c r="E1264" s="127"/>
      <c r="F1264" s="126"/>
      <c r="G1264" s="127"/>
    </row>
    <row r="1265" spans="2:7" s="124" customFormat="1" ht="11.65" x14ac:dyDescent="0.35">
      <c r="B1265" s="100"/>
      <c r="C1265" s="100"/>
      <c r="D1265" s="184"/>
      <c r="E1265" s="127"/>
      <c r="F1265" s="126"/>
      <c r="G1265" s="127"/>
    </row>
    <row r="1266" spans="2:7" s="124" customFormat="1" ht="11.65" x14ac:dyDescent="0.35">
      <c r="B1266" s="100"/>
      <c r="C1266" s="100"/>
      <c r="D1266" s="184"/>
      <c r="E1266" s="127"/>
      <c r="F1266" s="126"/>
      <c r="G1266" s="127"/>
    </row>
    <row r="1267" spans="2:7" s="124" customFormat="1" ht="11.65" x14ac:dyDescent="0.35">
      <c r="B1267" s="100"/>
      <c r="C1267" s="100"/>
      <c r="D1267" s="184"/>
      <c r="E1267" s="127"/>
      <c r="F1267" s="126"/>
      <c r="G1267" s="127"/>
    </row>
    <row r="1268" spans="2:7" s="124" customFormat="1" ht="11.65" x14ac:dyDescent="0.35">
      <c r="B1268" s="100"/>
      <c r="C1268" s="100"/>
      <c r="D1268" s="184"/>
      <c r="E1268" s="127"/>
      <c r="F1268" s="126"/>
      <c r="G1268" s="127"/>
    </row>
    <row r="1269" spans="2:7" s="124" customFormat="1" ht="11.65" x14ac:dyDescent="0.35">
      <c r="B1269" s="100"/>
      <c r="C1269" s="100"/>
      <c r="D1269" s="184"/>
      <c r="E1269" s="127"/>
      <c r="F1269" s="126"/>
      <c r="G1269" s="127"/>
    </row>
    <row r="1270" spans="2:7" s="124" customFormat="1" ht="11.65" x14ac:dyDescent="0.35">
      <c r="B1270" s="100"/>
      <c r="C1270" s="100"/>
      <c r="D1270" s="184"/>
      <c r="E1270" s="127"/>
      <c r="F1270" s="126"/>
      <c r="G1270" s="127"/>
    </row>
    <row r="1271" spans="2:7" s="124" customFormat="1" ht="11.65" x14ac:dyDescent="0.35">
      <c r="B1271" s="100"/>
      <c r="C1271" s="100"/>
      <c r="D1271" s="184"/>
      <c r="E1271" s="127"/>
      <c r="F1271" s="126"/>
      <c r="G1271" s="127"/>
    </row>
    <row r="1272" spans="2:7" s="124" customFormat="1" ht="11.65" x14ac:dyDescent="0.35">
      <c r="B1272" s="100"/>
      <c r="C1272" s="100"/>
      <c r="D1272" s="184"/>
      <c r="E1272" s="127"/>
      <c r="F1272" s="126"/>
      <c r="G1272" s="127"/>
    </row>
    <row r="1273" spans="2:7" s="124" customFormat="1" ht="11.65" x14ac:dyDescent="0.35">
      <c r="B1273" s="100"/>
      <c r="C1273" s="100"/>
      <c r="D1273" s="184"/>
      <c r="E1273" s="127"/>
      <c r="F1273" s="126"/>
      <c r="G1273" s="127"/>
    </row>
    <row r="1274" spans="2:7" s="124" customFormat="1" ht="11.65" x14ac:dyDescent="0.35">
      <c r="B1274" s="100"/>
      <c r="C1274" s="100"/>
      <c r="D1274" s="184"/>
      <c r="E1274" s="127"/>
      <c r="F1274" s="126"/>
      <c r="G1274" s="127"/>
    </row>
    <row r="1275" spans="2:7" s="124" customFormat="1" ht="11.65" x14ac:dyDescent="0.35">
      <c r="B1275" s="100"/>
      <c r="C1275" s="100"/>
      <c r="D1275" s="184"/>
      <c r="E1275" s="127"/>
      <c r="F1275" s="126"/>
      <c r="G1275" s="127"/>
    </row>
    <row r="1276" spans="2:7" s="124" customFormat="1" ht="11.65" x14ac:dyDescent="0.35">
      <c r="B1276" s="100"/>
      <c r="C1276" s="100"/>
      <c r="D1276" s="184"/>
      <c r="E1276" s="127"/>
      <c r="F1276" s="126"/>
      <c r="G1276" s="127"/>
    </row>
    <row r="1277" spans="2:7" s="124" customFormat="1" ht="11.65" x14ac:dyDescent="0.35">
      <c r="B1277" s="100"/>
      <c r="C1277" s="100"/>
      <c r="D1277" s="184"/>
      <c r="E1277" s="127"/>
      <c r="F1277" s="126"/>
      <c r="G1277" s="127"/>
    </row>
    <row r="1278" spans="2:7" s="124" customFormat="1" ht="11.65" x14ac:dyDescent="0.35">
      <c r="B1278" s="100"/>
      <c r="C1278" s="100"/>
      <c r="D1278" s="184"/>
      <c r="E1278" s="127"/>
      <c r="F1278" s="126"/>
      <c r="G1278" s="127"/>
    </row>
    <row r="1279" spans="2:7" s="124" customFormat="1" ht="11.65" x14ac:dyDescent="0.35">
      <c r="B1279" s="100"/>
      <c r="C1279" s="100"/>
      <c r="D1279" s="184"/>
      <c r="E1279" s="127"/>
      <c r="F1279" s="126"/>
      <c r="G1279" s="127"/>
    </row>
    <row r="1280" spans="2:7" s="124" customFormat="1" ht="11.65" x14ac:dyDescent="0.35">
      <c r="B1280" s="100"/>
      <c r="C1280" s="100"/>
      <c r="D1280" s="184"/>
      <c r="E1280" s="127"/>
      <c r="F1280" s="126"/>
      <c r="G1280" s="127"/>
    </row>
    <row r="1281" spans="2:7" s="124" customFormat="1" ht="11.65" x14ac:dyDescent="0.35">
      <c r="B1281" s="100"/>
      <c r="C1281" s="100"/>
      <c r="D1281" s="184"/>
      <c r="E1281" s="127"/>
      <c r="F1281" s="126"/>
      <c r="G1281" s="127"/>
    </row>
    <row r="1282" spans="2:7" s="124" customFormat="1" ht="11.65" x14ac:dyDescent="0.35">
      <c r="B1282" s="100"/>
      <c r="C1282" s="100"/>
      <c r="D1282" s="184"/>
      <c r="E1282" s="127"/>
      <c r="F1282" s="126"/>
      <c r="G1282" s="127"/>
    </row>
    <row r="1283" spans="2:7" s="124" customFormat="1" ht="11.65" x14ac:dyDescent="0.35">
      <c r="B1283" s="100"/>
      <c r="C1283" s="100"/>
      <c r="D1283" s="184"/>
      <c r="E1283" s="127"/>
      <c r="F1283" s="126"/>
      <c r="G1283" s="127"/>
    </row>
    <row r="1284" spans="2:7" s="124" customFormat="1" ht="11.65" x14ac:dyDescent="0.35">
      <c r="B1284" s="100"/>
      <c r="C1284" s="100"/>
      <c r="D1284" s="184"/>
      <c r="E1284" s="127"/>
      <c r="F1284" s="126"/>
      <c r="G1284" s="127"/>
    </row>
    <row r="1285" spans="2:7" s="124" customFormat="1" ht="11.65" x14ac:dyDescent="0.35">
      <c r="B1285" s="100"/>
      <c r="C1285" s="100"/>
      <c r="D1285" s="184"/>
      <c r="E1285" s="127"/>
      <c r="F1285" s="126"/>
      <c r="G1285" s="127"/>
    </row>
    <row r="1286" spans="2:7" s="124" customFormat="1" ht="11.65" x14ac:dyDescent="0.35">
      <c r="B1286" s="100"/>
      <c r="C1286" s="100"/>
      <c r="D1286" s="184"/>
      <c r="E1286" s="127"/>
      <c r="F1286" s="126"/>
      <c r="G1286" s="127"/>
    </row>
    <row r="1287" spans="2:7" s="124" customFormat="1" ht="11.65" x14ac:dyDescent="0.35">
      <c r="B1287" s="100"/>
      <c r="C1287" s="100"/>
      <c r="D1287" s="184"/>
      <c r="E1287" s="127"/>
      <c r="F1287" s="126"/>
      <c r="G1287" s="127"/>
    </row>
    <row r="1288" spans="2:7" s="124" customFormat="1" ht="11.65" x14ac:dyDescent="0.35">
      <c r="B1288" s="100"/>
      <c r="C1288" s="100"/>
      <c r="D1288" s="184"/>
      <c r="E1288" s="127"/>
      <c r="F1288" s="126"/>
      <c r="G1288" s="127"/>
    </row>
    <row r="1289" spans="2:7" s="124" customFormat="1" ht="11.65" x14ac:dyDescent="0.35">
      <c r="B1289" s="100"/>
      <c r="C1289" s="100"/>
      <c r="D1289" s="184"/>
      <c r="E1289" s="127"/>
      <c r="F1289" s="126"/>
      <c r="G1289" s="127"/>
    </row>
    <row r="1290" spans="2:7" s="124" customFormat="1" ht="11.65" x14ac:dyDescent="0.35">
      <c r="B1290" s="100"/>
      <c r="C1290" s="100"/>
      <c r="D1290" s="184"/>
      <c r="E1290" s="127"/>
      <c r="F1290" s="126"/>
      <c r="G1290" s="127"/>
    </row>
    <row r="1291" spans="2:7" s="124" customFormat="1" ht="11.65" x14ac:dyDescent="0.35">
      <c r="B1291" s="100"/>
      <c r="C1291" s="100"/>
      <c r="D1291" s="184"/>
      <c r="E1291" s="127"/>
      <c r="F1291" s="126"/>
      <c r="G1291" s="127"/>
    </row>
    <row r="1292" spans="2:7" s="124" customFormat="1" ht="11.65" x14ac:dyDescent="0.35">
      <c r="B1292" s="100"/>
      <c r="C1292" s="100"/>
      <c r="D1292" s="184"/>
      <c r="E1292" s="127"/>
      <c r="F1292" s="126"/>
      <c r="G1292" s="127"/>
    </row>
    <row r="1293" spans="2:7" s="124" customFormat="1" ht="11.65" x14ac:dyDescent="0.35">
      <c r="B1293" s="100"/>
      <c r="C1293" s="100"/>
      <c r="D1293" s="184"/>
      <c r="E1293" s="127"/>
      <c r="F1293" s="126"/>
      <c r="G1293" s="127"/>
    </row>
    <row r="1294" spans="2:7" s="124" customFormat="1" ht="11.65" x14ac:dyDescent="0.35">
      <c r="B1294" s="100"/>
      <c r="C1294" s="100"/>
      <c r="D1294" s="184"/>
      <c r="E1294" s="127"/>
      <c r="F1294" s="126"/>
      <c r="G1294" s="127"/>
    </row>
    <row r="1295" spans="2:7" s="124" customFormat="1" ht="11.65" x14ac:dyDescent="0.35">
      <c r="B1295" s="100"/>
      <c r="C1295" s="100"/>
      <c r="D1295" s="184"/>
      <c r="E1295" s="127"/>
      <c r="F1295" s="126"/>
      <c r="G1295" s="127"/>
    </row>
    <row r="1296" spans="2:7" s="124" customFormat="1" ht="11.65" x14ac:dyDescent="0.35">
      <c r="B1296" s="100"/>
      <c r="C1296" s="100"/>
      <c r="D1296" s="184"/>
      <c r="E1296" s="127"/>
      <c r="F1296" s="126"/>
      <c r="G1296" s="127"/>
    </row>
    <row r="1297" spans="2:7" s="124" customFormat="1" ht="11.65" x14ac:dyDescent="0.35">
      <c r="B1297" s="100"/>
      <c r="C1297" s="100"/>
      <c r="D1297" s="184"/>
      <c r="E1297" s="127"/>
      <c r="F1297" s="126"/>
      <c r="G1297" s="127"/>
    </row>
    <row r="1298" spans="2:7" s="124" customFormat="1" ht="11.65" x14ac:dyDescent="0.35">
      <c r="B1298" s="100"/>
      <c r="C1298" s="100"/>
      <c r="D1298" s="184"/>
      <c r="E1298" s="127"/>
      <c r="F1298" s="126"/>
      <c r="G1298" s="127"/>
    </row>
    <row r="1299" spans="2:7" s="124" customFormat="1" ht="11.65" x14ac:dyDescent="0.35">
      <c r="B1299" s="100"/>
      <c r="C1299" s="100"/>
      <c r="D1299" s="184"/>
      <c r="E1299" s="127"/>
      <c r="F1299" s="126"/>
      <c r="G1299" s="127"/>
    </row>
    <row r="1300" spans="2:7" s="124" customFormat="1" ht="11.65" x14ac:dyDescent="0.35">
      <c r="B1300" s="100"/>
      <c r="C1300" s="100"/>
      <c r="D1300" s="184"/>
      <c r="E1300" s="127"/>
      <c r="F1300" s="126"/>
      <c r="G1300" s="127"/>
    </row>
    <row r="1301" spans="2:7" s="124" customFormat="1" ht="11.65" x14ac:dyDescent="0.35">
      <c r="B1301" s="100"/>
      <c r="C1301" s="100"/>
      <c r="D1301" s="184"/>
      <c r="E1301" s="127"/>
      <c r="F1301" s="126"/>
      <c r="G1301" s="127"/>
    </row>
    <row r="1302" spans="2:7" s="124" customFormat="1" ht="11.65" x14ac:dyDescent="0.35">
      <c r="B1302" s="100"/>
      <c r="C1302" s="100"/>
      <c r="D1302" s="184"/>
      <c r="E1302" s="127"/>
      <c r="F1302" s="126"/>
      <c r="G1302" s="127"/>
    </row>
    <row r="1303" spans="2:7" s="124" customFormat="1" ht="11.65" x14ac:dyDescent="0.35">
      <c r="B1303" s="100"/>
      <c r="C1303" s="100"/>
      <c r="D1303" s="184"/>
      <c r="E1303" s="127"/>
      <c r="F1303" s="126"/>
      <c r="G1303" s="127"/>
    </row>
    <row r="1304" spans="2:7" s="124" customFormat="1" ht="11.65" x14ac:dyDescent="0.35">
      <c r="B1304" s="100"/>
      <c r="C1304" s="100"/>
      <c r="D1304" s="184"/>
      <c r="E1304" s="127"/>
      <c r="F1304" s="126"/>
      <c r="G1304" s="127"/>
    </row>
    <row r="1305" spans="2:7" s="124" customFormat="1" ht="11.65" x14ac:dyDescent="0.35">
      <c r="B1305" s="100"/>
      <c r="C1305" s="100"/>
      <c r="D1305" s="184"/>
      <c r="E1305" s="127"/>
      <c r="F1305" s="126"/>
      <c r="G1305" s="127"/>
    </row>
    <row r="1306" spans="2:7" s="124" customFormat="1" ht="11.65" x14ac:dyDescent="0.35">
      <c r="B1306" s="100"/>
      <c r="C1306" s="100"/>
      <c r="D1306" s="184"/>
      <c r="E1306" s="127"/>
      <c r="F1306" s="126"/>
      <c r="G1306" s="127"/>
    </row>
    <row r="1307" spans="2:7" s="124" customFormat="1" ht="11.65" x14ac:dyDescent="0.35">
      <c r="B1307" s="100"/>
      <c r="C1307" s="100"/>
      <c r="D1307" s="184"/>
      <c r="E1307" s="127"/>
      <c r="F1307" s="126"/>
      <c r="G1307" s="127"/>
    </row>
    <row r="1308" spans="2:7" s="124" customFormat="1" ht="11.65" x14ac:dyDescent="0.35">
      <c r="B1308" s="100"/>
      <c r="C1308" s="100"/>
      <c r="D1308" s="184"/>
      <c r="E1308" s="127"/>
      <c r="F1308" s="126"/>
      <c r="G1308" s="127"/>
    </row>
    <row r="1309" spans="2:7" s="124" customFormat="1" ht="11.65" x14ac:dyDescent="0.35">
      <c r="B1309" s="100"/>
      <c r="C1309" s="100"/>
      <c r="D1309" s="184"/>
      <c r="E1309" s="127"/>
      <c r="F1309" s="126"/>
      <c r="G1309" s="127"/>
    </row>
    <row r="1310" spans="2:7" s="124" customFormat="1" ht="11.65" x14ac:dyDescent="0.35">
      <c r="B1310" s="100"/>
      <c r="C1310" s="100"/>
      <c r="D1310" s="184"/>
      <c r="E1310" s="127"/>
      <c r="F1310" s="126"/>
      <c r="G1310" s="127"/>
    </row>
    <row r="1311" spans="2:7" s="124" customFormat="1" ht="11.65" x14ac:dyDescent="0.35">
      <c r="B1311" s="100"/>
      <c r="C1311" s="100"/>
      <c r="D1311" s="184"/>
      <c r="E1311" s="127"/>
      <c r="F1311" s="126"/>
      <c r="G1311" s="127"/>
    </row>
    <row r="1312" spans="2:7" s="124" customFormat="1" ht="11.65" x14ac:dyDescent="0.35">
      <c r="B1312" s="100"/>
      <c r="C1312" s="100"/>
      <c r="D1312" s="184"/>
      <c r="E1312" s="127"/>
      <c r="F1312" s="126"/>
      <c r="G1312" s="127"/>
    </row>
    <row r="1313" spans="2:7" s="124" customFormat="1" ht="11.65" x14ac:dyDescent="0.35">
      <c r="B1313" s="100"/>
      <c r="C1313" s="100"/>
      <c r="D1313" s="184"/>
      <c r="E1313" s="127"/>
      <c r="F1313" s="126"/>
      <c r="G1313" s="127"/>
    </row>
    <row r="1314" spans="2:7" s="124" customFormat="1" ht="11.65" x14ac:dyDescent="0.35">
      <c r="B1314" s="100"/>
      <c r="C1314" s="100"/>
      <c r="D1314" s="184"/>
      <c r="E1314" s="127"/>
      <c r="F1314" s="126"/>
      <c r="G1314" s="127"/>
    </row>
    <row r="1315" spans="2:7" s="124" customFormat="1" ht="11.65" x14ac:dyDescent="0.35">
      <c r="B1315" s="100"/>
      <c r="C1315" s="100"/>
      <c r="D1315" s="184"/>
      <c r="E1315" s="127"/>
      <c r="F1315" s="126"/>
      <c r="G1315" s="127"/>
    </row>
    <row r="1316" spans="2:7" s="124" customFormat="1" ht="11.65" x14ac:dyDescent="0.35">
      <c r="B1316" s="100"/>
      <c r="C1316" s="100"/>
      <c r="D1316" s="184"/>
      <c r="E1316" s="127"/>
      <c r="F1316" s="126"/>
      <c r="G1316" s="127"/>
    </row>
    <row r="1317" spans="2:7" s="124" customFormat="1" ht="11.65" x14ac:dyDescent="0.35">
      <c r="B1317" s="100"/>
      <c r="C1317" s="100"/>
      <c r="D1317" s="184"/>
      <c r="E1317" s="127"/>
      <c r="F1317" s="126"/>
      <c r="G1317" s="127"/>
    </row>
    <row r="1318" spans="2:7" s="124" customFormat="1" ht="11.65" x14ac:dyDescent="0.35">
      <c r="B1318" s="100"/>
      <c r="C1318" s="100"/>
      <c r="D1318" s="184"/>
      <c r="E1318" s="127"/>
      <c r="F1318" s="126"/>
      <c r="G1318" s="127"/>
    </row>
    <row r="1319" spans="2:7" s="124" customFormat="1" ht="11.65" x14ac:dyDescent="0.35">
      <c r="B1319" s="100"/>
      <c r="C1319" s="100"/>
      <c r="D1319" s="184"/>
      <c r="E1319" s="127"/>
      <c r="F1319" s="126"/>
      <c r="G1319" s="127"/>
    </row>
    <row r="1320" spans="2:7" s="124" customFormat="1" ht="11.65" x14ac:dyDescent="0.35">
      <c r="B1320" s="100"/>
      <c r="C1320" s="100"/>
      <c r="D1320" s="184"/>
      <c r="E1320" s="127"/>
      <c r="F1320" s="126"/>
      <c r="G1320" s="127"/>
    </row>
    <row r="1321" spans="2:7" s="124" customFormat="1" ht="11.65" x14ac:dyDescent="0.35">
      <c r="B1321" s="100"/>
      <c r="C1321" s="100"/>
      <c r="D1321" s="184"/>
      <c r="E1321" s="127"/>
      <c r="F1321" s="126"/>
      <c r="G1321" s="127"/>
    </row>
    <row r="1322" spans="2:7" s="124" customFormat="1" ht="11.65" x14ac:dyDescent="0.35">
      <c r="B1322" s="100"/>
      <c r="C1322" s="100"/>
      <c r="D1322" s="184"/>
      <c r="E1322" s="127"/>
      <c r="F1322" s="126"/>
      <c r="G1322" s="127"/>
    </row>
    <row r="1323" spans="2:7" s="124" customFormat="1" ht="11.65" x14ac:dyDescent="0.35">
      <c r="B1323" s="100"/>
      <c r="C1323" s="100"/>
      <c r="D1323" s="184"/>
      <c r="E1323" s="127"/>
      <c r="F1323" s="126"/>
      <c r="G1323" s="127"/>
    </row>
    <row r="1324" spans="2:7" s="124" customFormat="1" ht="11.65" x14ac:dyDescent="0.35">
      <c r="B1324" s="100"/>
      <c r="C1324" s="100"/>
      <c r="D1324" s="184"/>
      <c r="E1324" s="127"/>
      <c r="F1324" s="126"/>
      <c r="G1324" s="127"/>
    </row>
    <row r="1325" spans="2:7" s="124" customFormat="1" ht="11.65" x14ac:dyDescent="0.35">
      <c r="B1325" s="100"/>
      <c r="C1325" s="100"/>
      <c r="D1325" s="184"/>
      <c r="E1325" s="127"/>
      <c r="F1325" s="126"/>
      <c r="G1325" s="127"/>
    </row>
    <row r="1326" spans="2:7" s="124" customFormat="1" ht="11.65" x14ac:dyDescent="0.35">
      <c r="B1326" s="100"/>
      <c r="C1326" s="100"/>
      <c r="D1326" s="184"/>
      <c r="E1326" s="127"/>
      <c r="F1326" s="126"/>
      <c r="G1326" s="127"/>
    </row>
    <row r="1327" spans="2:7" s="124" customFormat="1" ht="11.65" x14ac:dyDescent="0.35">
      <c r="B1327" s="100"/>
      <c r="C1327" s="100"/>
      <c r="D1327" s="184"/>
      <c r="E1327" s="127"/>
      <c r="F1327" s="126"/>
      <c r="G1327" s="127"/>
    </row>
    <row r="1328" spans="2:7" s="124" customFormat="1" ht="11.65" x14ac:dyDescent="0.35">
      <c r="B1328" s="100"/>
      <c r="C1328" s="100"/>
      <c r="D1328" s="184"/>
      <c r="E1328" s="127"/>
      <c r="F1328" s="126"/>
      <c r="G1328" s="127"/>
    </row>
    <row r="1329" spans="2:7" s="124" customFormat="1" ht="11.65" x14ac:dyDescent="0.35">
      <c r="B1329" s="100"/>
      <c r="C1329" s="100"/>
      <c r="D1329" s="184"/>
      <c r="E1329" s="127"/>
      <c r="F1329" s="126"/>
      <c r="G1329" s="127"/>
    </row>
    <row r="1330" spans="2:7" s="124" customFormat="1" ht="11.65" x14ac:dyDescent="0.35">
      <c r="B1330" s="100"/>
      <c r="C1330" s="100"/>
      <c r="D1330" s="184"/>
      <c r="E1330" s="127"/>
      <c r="F1330" s="126"/>
      <c r="G1330" s="127"/>
    </row>
    <row r="1331" spans="2:7" s="124" customFormat="1" ht="11.65" x14ac:dyDescent="0.35">
      <c r="B1331" s="100"/>
      <c r="C1331" s="100"/>
      <c r="D1331" s="184"/>
      <c r="E1331" s="127"/>
      <c r="F1331" s="126"/>
      <c r="G1331" s="127"/>
    </row>
    <row r="1332" spans="2:7" s="124" customFormat="1" ht="11.65" x14ac:dyDescent="0.35">
      <c r="B1332" s="100"/>
      <c r="C1332" s="100"/>
      <c r="D1332" s="184"/>
      <c r="E1332" s="127"/>
      <c r="F1332" s="126"/>
      <c r="G1332" s="127"/>
    </row>
    <row r="1333" spans="2:7" s="124" customFormat="1" ht="11.65" x14ac:dyDescent="0.35">
      <c r="B1333" s="100"/>
      <c r="C1333" s="100"/>
      <c r="D1333" s="184"/>
      <c r="E1333" s="127"/>
      <c r="F1333" s="126"/>
      <c r="G1333" s="127"/>
    </row>
    <row r="1334" spans="2:7" s="124" customFormat="1" ht="11.65" x14ac:dyDescent="0.35">
      <c r="B1334" s="100"/>
      <c r="C1334" s="100"/>
      <c r="D1334" s="184"/>
      <c r="E1334" s="127"/>
      <c r="F1334" s="126"/>
      <c r="G1334" s="127"/>
    </row>
    <row r="1335" spans="2:7" s="124" customFormat="1" ht="11.65" x14ac:dyDescent="0.35">
      <c r="B1335" s="100"/>
      <c r="C1335" s="100"/>
      <c r="D1335" s="184"/>
      <c r="E1335" s="127"/>
      <c r="F1335" s="126"/>
      <c r="G1335" s="127"/>
    </row>
    <row r="1336" spans="2:7" s="124" customFormat="1" ht="11.65" x14ac:dyDescent="0.35">
      <c r="B1336" s="100"/>
      <c r="C1336" s="100"/>
      <c r="D1336" s="184"/>
      <c r="E1336" s="127"/>
      <c r="F1336" s="126"/>
      <c r="G1336" s="127"/>
    </row>
    <row r="1337" spans="2:7" s="124" customFormat="1" ht="11.65" x14ac:dyDescent="0.35">
      <c r="B1337" s="100"/>
      <c r="C1337" s="100"/>
      <c r="D1337" s="184"/>
      <c r="E1337" s="127"/>
      <c r="F1337" s="126"/>
      <c r="G1337" s="127"/>
    </row>
    <row r="1338" spans="2:7" s="124" customFormat="1" ht="11.65" x14ac:dyDescent="0.35">
      <c r="B1338" s="100"/>
      <c r="C1338" s="100"/>
      <c r="D1338" s="184"/>
      <c r="E1338" s="127"/>
      <c r="F1338" s="126"/>
      <c r="G1338" s="127"/>
    </row>
    <row r="1339" spans="2:7" s="124" customFormat="1" ht="11.65" x14ac:dyDescent="0.35">
      <c r="B1339" s="100"/>
      <c r="C1339" s="100"/>
      <c r="D1339" s="184"/>
      <c r="E1339" s="127"/>
      <c r="F1339" s="126"/>
      <c r="G1339" s="127"/>
    </row>
    <row r="1340" spans="2:7" s="124" customFormat="1" ht="11.65" x14ac:dyDescent="0.35">
      <c r="B1340" s="100"/>
      <c r="C1340" s="100"/>
      <c r="D1340" s="184"/>
      <c r="E1340" s="127"/>
      <c r="F1340" s="126"/>
      <c r="G1340" s="127"/>
    </row>
    <row r="1341" spans="2:7" s="124" customFormat="1" ht="11.65" x14ac:dyDescent="0.35">
      <c r="B1341" s="100"/>
      <c r="C1341" s="100"/>
      <c r="D1341" s="184"/>
      <c r="E1341" s="127"/>
      <c r="F1341" s="126"/>
      <c r="G1341" s="127"/>
    </row>
    <row r="1342" spans="2:7" s="124" customFormat="1" ht="11.65" x14ac:dyDescent="0.35">
      <c r="B1342" s="100"/>
      <c r="C1342" s="100"/>
      <c r="D1342" s="184"/>
      <c r="E1342" s="127"/>
      <c r="F1342" s="126"/>
      <c r="G1342" s="127"/>
    </row>
    <row r="1343" spans="2:7" s="124" customFormat="1" ht="11.65" x14ac:dyDescent="0.35">
      <c r="B1343" s="100"/>
      <c r="C1343" s="100"/>
      <c r="D1343" s="184"/>
      <c r="E1343" s="127"/>
      <c r="F1343" s="126"/>
      <c r="G1343" s="127"/>
    </row>
    <row r="1344" spans="2:7" s="124" customFormat="1" ht="11.65" x14ac:dyDescent="0.35">
      <c r="B1344" s="100"/>
      <c r="C1344" s="100"/>
      <c r="D1344" s="184"/>
      <c r="E1344" s="127"/>
      <c r="F1344" s="126"/>
      <c r="G1344" s="127"/>
    </row>
    <row r="1345" spans="2:7" s="124" customFormat="1" ht="11.65" x14ac:dyDescent="0.35">
      <c r="B1345" s="100"/>
      <c r="C1345" s="100"/>
      <c r="D1345" s="184"/>
      <c r="E1345" s="127"/>
      <c r="F1345" s="126"/>
      <c r="G1345" s="127"/>
    </row>
    <row r="1346" spans="2:7" s="124" customFormat="1" ht="11.65" x14ac:dyDescent="0.35">
      <c r="B1346" s="100"/>
      <c r="C1346" s="100"/>
      <c r="D1346" s="184"/>
      <c r="E1346" s="127"/>
      <c r="F1346" s="126"/>
      <c r="G1346" s="127"/>
    </row>
    <row r="1347" spans="2:7" s="124" customFormat="1" ht="11.65" x14ac:dyDescent="0.35">
      <c r="B1347" s="100"/>
      <c r="C1347" s="100"/>
      <c r="D1347" s="184"/>
      <c r="E1347" s="127"/>
      <c r="F1347" s="126"/>
      <c r="G1347" s="127"/>
    </row>
    <row r="1348" spans="2:7" s="124" customFormat="1" ht="11.65" x14ac:dyDescent="0.35">
      <c r="B1348" s="100"/>
      <c r="C1348" s="100"/>
      <c r="D1348" s="184"/>
      <c r="E1348" s="127"/>
      <c r="F1348" s="126"/>
      <c r="G1348" s="127"/>
    </row>
    <row r="1349" spans="2:7" s="124" customFormat="1" ht="11.65" x14ac:dyDescent="0.35">
      <c r="B1349" s="100"/>
      <c r="C1349" s="100"/>
      <c r="D1349" s="184"/>
      <c r="E1349" s="127"/>
      <c r="F1349" s="126"/>
      <c r="G1349" s="127"/>
    </row>
    <row r="1350" spans="2:7" s="124" customFormat="1" ht="11.65" x14ac:dyDescent="0.35">
      <c r="B1350" s="100"/>
      <c r="C1350" s="100"/>
      <c r="D1350" s="184"/>
      <c r="E1350" s="127"/>
      <c r="F1350" s="126"/>
      <c r="G1350" s="127"/>
    </row>
    <row r="1351" spans="2:7" s="124" customFormat="1" ht="11.65" x14ac:dyDescent="0.35">
      <c r="B1351" s="100"/>
      <c r="C1351" s="100"/>
      <c r="D1351" s="184"/>
      <c r="E1351" s="127"/>
      <c r="F1351" s="126"/>
      <c r="G1351" s="127"/>
    </row>
    <row r="1352" spans="2:7" s="124" customFormat="1" ht="11.65" x14ac:dyDescent="0.35">
      <c r="B1352" s="100"/>
      <c r="C1352" s="100"/>
      <c r="D1352" s="184"/>
      <c r="E1352" s="127"/>
      <c r="F1352" s="126"/>
      <c r="G1352" s="127"/>
    </row>
    <row r="1353" spans="2:7" s="124" customFormat="1" ht="11.65" x14ac:dyDescent="0.35">
      <c r="B1353" s="100"/>
      <c r="C1353" s="100"/>
      <c r="D1353" s="184"/>
      <c r="E1353" s="127"/>
      <c r="F1353" s="126"/>
      <c r="G1353" s="127"/>
    </row>
    <row r="1354" spans="2:7" s="124" customFormat="1" ht="11.65" x14ac:dyDescent="0.35">
      <c r="B1354" s="100"/>
      <c r="C1354" s="100"/>
      <c r="D1354" s="184"/>
      <c r="E1354" s="127"/>
      <c r="F1354" s="126"/>
      <c r="G1354" s="127"/>
    </row>
    <row r="1355" spans="2:7" s="124" customFormat="1" ht="11.65" x14ac:dyDescent="0.35">
      <c r="B1355" s="100"/>
      <c r="C1355" s="100"/>
      <c r="D1355" s="184"/>
      <c r="E1355" s="127"/>
      <c r="F1355" s="126"/>
      <c r="G1355" s="127"/>
    </row>
    <row r="1356" spans="2:7" s="124" customFormat="1" ht="11.65" x14ac:dyDescent="0.35">
      <c r="B1356" s="100"/>
      <c r="C1356" s="100"/>
      <c r="D1356" s="184"/>
      <c r="E1356" s="127"/>
      <c r="F1356" s="126"/>
      <c r="G1356" s="127"/>
    </row>
    <row r="1357" spans="2:7" s="124" customFormat="1" ht="11.65" x14ac:dyDescent="0.35">
      <c r="B1357" s="100"/>
      <c r="C1357" s="100"/>
      <c r="D1357" s="184"/>
      <c r="E1357" s="127"/>
      <c r="F1357" s="126"/>
      <c r="G1357" s="127"/>
    </row>
    <row r="1358" spans="2:7" s="124" customFormat="1" ht="11.65" x14ac:dyDescent="0.35">
      <c r="B1358" s="100"/>
      <c r="C1358" s="100"/>
      <c r="D1358" s="184"/>
      <c r="E1358" s="127"/>
      <c r="F1358" s="126"/>
      <c r="G1358" s="127"/>
    </row>
    <row r="1359" spans="2:7" s="124" customFormat="1" ht="11.65" x14ac:dyDescent="0.35">
      <c r="B1359" s="100"/>
      <c r="C1359" s="100"/>
      <c r="D1359" s="184"/>
      <c r="E1359" s="127"/>
      <c r="F1359" s="126"/>
      <c r="G1359" s="127"/>
    </row>
    <row r="1360" spans="2:7" s="124" customFormat="1" ht="11.65" x14ac:dyDescent="0.35">
      <c r="B1360" s="100"/>
      <c r="C1360" s="100"/>
      <c r="D1360" s="184"/>
      <c r="E1360" s="127"/>
      <c r="F1360" s="126"/>
      <c r="G1360" s="127"/>
    </row>
    <row r="1361" spans="2:7" s="124" customFormat="1" ht="11.65" x14ac:dyDescent="0.35">
      <c r="B1361" s="100"/>
      <c r="C1361" s="100"/>
      <c r="D1361" s="184"/>
      <c r="E1361" s="127"/>
      <c r="F1361" s="126"/>
      <c r="G1361" s="127"/>
    </row>
    <row r="1362" spans="2:7" s="124" customFormat="1" ht="11.65" x14ac:dyDescent="0.35">
      <c r="B1362" s="100"/>
      <c r="C1362" s="100"/>
      <c r="D1362" s="184"/>
      <c r="E1362" s="127"/>
      <c r="F1362" s="126"/>
      <c r="G1362" s="127"/>
    </row>
    <row r="1363" spans="2:7" s="124" customFormat="1" ht="11.65" x14ac:dyDescent="0.35">
      <c r="B1363" s="100"/>
      <c r="C1363" s="100"/>
      <c r="D1363" s="184"/>
      <c r="E1363" s="127"/>
      <c r="F1363" s="126"/>
      <c r="G1363" s="127"/>
    </row>
    <row r="1364" spans="2:7" s="124" customFormat="1" ht="11.65" x14ac:dyDescent="0.35">
      <c r="B1364" s="100"/>
      <c r="C1364" s="100"/>
      <c r="D1364" s="184"/>
      <c r="E1364" s="127"/>
      <c r="F1364" s="126"/>
      <c r="G1364" s="127"/>
    </row>
    <row r="1365" spans="2:7" s="124" customFormat="1" ht="11.65" x14ac:dyDescent="0.35">
      <c r="B1365" s="100"/>
      <c r="C1365" s="100"/>
      <c r="D1365" s="184"/>
      <c r="E1365" s="127"/>
      <c r="F1365" s="126"/>
      <c r="G1365" s="127"/>
    </row>
    <row r="1366" spans="2:7" s="124" customFormat="1" ht="11.65" x14ac:dyDescent="0.35">
      <c r="B1366" s="100"/>
      <c r="C1366" s="100"/>
      <c r="D1366" s="184"/>
      <c r="E1366" s="127"/>
      <c r="F1366" s="126"/>
      <c r="G1366" s="127"/>
    </row>
    <row r="1367" spans="2:7" s="124" customFormat="1" ht="11.65" x14ac:dyDescent="0.35">
      <c r="B1367" s="100"/>
      <c r="C1367" s="100"/>
      <c r="D1367" s="184"/>
      <c r="E1367" s="127"/>
      <c r="F1367" s="126"/>
      <c r="G1367" s="127"/>
    </row>
    <row r="1368" spans="2:7" s="124" customFormat="1" ht="11.65" x14ac:dyDescent="0.35">
      <c r="B1368" s="100"/>
      <c r="C1368" s="100"/>
      <c r="D1368" s="184"/>
      <c r="E1368" s="127"/>
      <c r="F1368" s="126"/>
      <c r="G1368" s="127"/>
    </row>
    <row r="1369" spans="2:7" s="124" customFormat="1" ht="11.65" x14ac:dyDescent="0.35">
      <c r="B1369" s="100"/>
      <c r="C1369" s="100"/>
      <c r="D1369" s="184"/>
      <c r="E1369" s="127"/>
      <c r="F1369" s="126"/>
      <c r="G1369" s="127"/>
    </row>
    <row r="1370" spans="2:7" s="124" customFormat="1" ht="11.65" x14ac:dyDescent="0.35">
      <c r="B1370" s="100"/>
      <c r="C1370" s="100"/>
      <c r="D1370" s="184"/>
      <c r="E1370" s="127"/>
      <c r="F1370" s="126"/>
      <c r="G1370" s="127"/>
    </row>
    <row r="1371" spans="2:7" s="124" customFormat="1" ht="11.65" x14ac:dyDescent="0.35">
      <c r="B1371" s="100"/>
      <c r="C1371" s="100"/>
      <c r="D1371" s="184"/>
      <c r="E1371" s="127"/>
      <c r="F1371" s="126"/>
      <c r="G1371" s="127"/>
    </row>
    <row r="1372" spans="2:7" s="124" customFormat="1" ht="11.65" x14ac:dyDescent="0.35">
      <c r="B1372" s="100"/>
      <c r="C1372" s="100"/>
      <c r="D1372" s="184"/>
      <c r="E1372" s="127"/>
      <c r="F1372" s="126"/>
      <c r="G1372" s="127"/>
    </row>
    <row r="1373" spans="2:7" s="124" customFormat="1" ht="11.65" x14ac:dyDescent="0.35">
      <c r="B1373" s="100"/>
      <c r="C1373" s="100"/>
      <c r="D1373" s="184"/>
      <c r="E1373" s="127"/>
      <c r="F1373" s="126"/>
      <c r="G1373" s="127"/>
    </row>
    <row r="1374" spans="2:7" s="124" customFormat="1" ht="11.65" x14ac:dyDescent="0.35">
      <c r="B1374" s="100"/>
      <c r="C1374" s="100"/>
      <c r="D1374" s="184"/>
      <c r="E1374" s="127"/>
      <c r="F1374" s="126"/>
      <c r="G1374" s="127"/>
    </row>
    <row r="1375" spans="2:7" s="124" customFormat="1" ht="11.65" x14ac:dyDescent="0.35">
      <c r="B1375" s="100"/>
      <c r="C1375" s="100"/>
      <c r="D1375" s="184"/>
      <c r="E1375" s="127"/>
      <c r="F1375" s="126"/>
      <c r="G1375" s="127"/>
    </row>
    <row r="1376" spans="2:7" s="124" customFormat="1" ht="11.65" x14ac:dyDescent="0.35">
      <c r="B1376" s="100"/>
      <c r="C1376" s="100"/>
      <c r="D1376" s="184"/>
      <c r="E1376" s="127"/>
      <c r="F1376" s="126"/>
      <c r="G1376" s="127"/>
    </row>
    <row r="1377" spans="2:7" s="124" customFormat="1" ht="11.65" x14ac:dyDescent="0.35">
      <c r="B1377" s="100"/>
      <c r="C1377" s="100"/>
      <c r="D1377" s="184"/>
      <c r="E1377" s="127"/>
      <c r="F1377" s="126"/>
      <c r="G1377" s="127"/>
    </row>
    <row r="1378" spans="2:7" s="124" customFormat="1" ht="11.65" x14ac:dyDescent="0.35">
      <c r="B1378" s="100"/>
      <c r="C1378" s="100"/>
      <c r="D1378" s="184"/>
      <c r="E1378" s="127"/>
      <c r="F1378" s="126"/>
      <c r="G1378" s="127"/>
    </row>
    <row r="1379" spans="2:7" s="124" customFormat="1" ht="11.65" x14ac:dyDescent="0.35">
      <c r="B1379" s="100"/>
      <c r="C1379" s="100"/>
      <c r="D1379" s="184"/>
      <c r="E1379" s="127"/>
      <c r="F1379" s="126"/>
      <c r="G1379" s="127"/>
    </row>
    <row r="1380" spans="2:7" s="124" customFormat="1" ht="11.65" x14ac:dyDescent="0.35">
      <c r="B1380" s="100"/>
      <c r="C1380" s="100"/>
      <c r="D1380" s="184"/>
      <c r="E1380" s="127"/>
      <c r="F1380" s="126"/>
      <c r="G1380" s="127"/>
    </row>
    <row r="1381" spans="2:7" s="124" customFormat="1" ht="11.65" x14ac:dyDescent="0.35">
      <c r="B1381" s="100"/>
      <c r="C1381" s="100"/>
      <c r="D1381" s="184"/>
      <c r="E1381" s="127"/>
      <c r="F1381" s="126"/>
      <c r="G1381" s="127"/>
    </row>
    <row r="1382" spans="2:7" s="124" customFormat="1" ht="11.65" x14ac:dyDescent="0.35">
      <c r="B1382" s="100"/>
      <c r="C1382" s="100"/>
      <c r="D1382" s="184"/>
      <c r="E1382" s="127"/>
      <c r="F1382" s="126"/>
      <c r="G1382" s="127"/>
    </row>
    <row r="1383" spans="2:7" s="124" customFormat="1" ht="11.65" x14ac:dyDescent="0.35">
      <c r="B1383" s="100"/>
      <c r="C1383" s="100"/>
      <c r="D1383" s="184"/>
      <c r="E1383" s="127"/>
      <c r="F1383" s="126"/>
      <c r="G1383" s="127"/>
    </row>
    <row r="1384" spans="2:7" s="124" customFormat="1" ht="11.65" x14ac:dyDescent="0.35">
      <c r="B1384" s="100"/>
      <c r="C1384" s="100"/>
      <c r="D1384" s="184"/>
      <c r="E1384" s="127"/>
      <c r="F1384" s="126"/>
      <c r="G1384" s="127"/>
    </row>
    <row r="1385" spans="2:7" s="124" customFormat="1" ht="11.65" x14ac:dyDescent="0.35">
      <c r="B1385" s="100"/>
      <c r="C1385" s="100"/>
      <c r="D1385" s="184"/>
      <c r="E1385" s="127"/>
      <c r="F1385" s="126"/>
      <c r="G1385" s="127"/>
    </row>
    <row r="1386" spans="2:7" s="124" customFormat="1" ht="11.65" x14ac:dyDescent="0.35">
      <c r="B1386" s="100"/>
      <c r="C1386" s="100"/>
      <c r="D1386" s="184"/>
      <c r="E1386" s="127"/>
      <c r="F1386" s="126"/>
      <c r="G1386" s="127"/>
    </row>
    <row r="1387" spans="2:7" s="124" customFormat="1" ht="11.65" x14ac:dyDescent="0.35">
      <c r="B1387" s="100"/>
      <c r="C1387" s="100"/>
      <c r="D1387" s="184"/>
      <c r="E1387" s="127"/>
      <c r="F1387" s="126"/>
      <c r="G1387" s="127"/>
    </row>
    <row r="1388" spans="2:7" s="124" customFormat="1" ht="11.65" x14ac:dyDescent="0.35">
      <c r="B1388" s="100"/>
      <c r="C1388" s="100"/>
      <c r="D1388" s="184"/>
      <c r="E1388" s="127"/>
      <c r="F1388" s="126"/>
      <c r="G1388" s="127"/>
    </row>
    <row r="1389" spans="2:7" s="124" customFormat="1" ht="11.65" x14ac:dyDescent="0.35">
      <c r="B1389" s="100"/>
      <c r="C1389" s="100"/>
      <c r="D1389" s="184"/>
      <c r="E1389" s="127"/>
      <c r="F1389" s="126"/>
      <c r="G1389" s="127"/>
    </row>
    <row r="1390" spans="2:7" s="124" customFormat="1" ht="11.65" x14ac:dyDescent="0.35">
      <c r="B1390" s="100"/>
      <c r="C1390" s="100"/>
      <c r="D1390" s="184"/>
      <c r="E1390" s="127"/>
      <c r="F1390" s="126"/>
      <c r="G1390" s="127"/>
    </row>
    <row r="1391" spans="2:7" s="124" customFormat="1" ht="11.65" x14ac:dyDescent="0.35">
      <c r="B1391" s="100"/>
      <c r="C1391" s="100"/>
      <c r="D1391" s="184"/>
      <c r="E1391" s="127"/>
      <c r="F1391" s="126"/>
      <c r="G1391" s="127"/>
    </row>
    <row r="1392" spans="2:7" s="124" customFormat="1" ht="11.65" x14ac:dyDescent="0.35">
      <c r="B1392" s="100"/>
      <c r="C1392" s="100"/>
      <c r="D1392" s="184"/>
      <c r="E1392" s="127"/>
      <c r="F1392" s="126"/>
      <c r="G1392" s="127"/>
    </row>
    <row r="1393" spans="2:7" s="124" customFormat="1" ht="11.65" x14ac:dyDescent="0.35">
      <c r="B1393" s="100"/>
      <c r="C1393" s="100"/>
      <c r="D1393" s="184"/>
      <c r="E1393" s="127"/>
      <c r="F1393" s="126"/>
      <c r="G1393" s="127"/>
    </row>
    <row r="1394" spans="2:7" s="124" customFormat="1" ht="11.65" x14ac:dyDescent="0.35">
      <c r="B1394" s="100"/>
      <c r="C1394" s="100"/>
      <c r="D1394" s="184"/>
      <c r="E1394" s="127"/>
      <c r="F1394" s="126"/>
      <c r="G1394" s="127"/>
    </row>
    <row r="1395" spans="2:7" s="124" customFormat="1" ht="11.65" x14ac:dyDescent="0.35">
      <c r="B1395" s="100"/>
      <c r="C1395" s="100"/>
      <c r="D1395" s="184"/>
      <c r="E1395" s="127"/>
      <c r="F1395" s="126"/>
      <c r="G1395" s="127"/>
    </row>
    <row r="1396" spans="2:7" s="124" customFormat="1" ht="11.65" x14ac:dyDescent="0.35">
      <c r="B1396" s="100"/>
      <c r="C1396" s="100"/>
      <c r="D1396" s="184"/>
      <c r="E1396" s="127"/>
      <c r="F1396" s="126"/>
      <c r="G1396" s="127"/>
    </row>
    <row r="1397" spans="2:7" s="124" customFormat="1" ht="11.65" x14ac:dyDescent="0.35">
      <c r="B1397" s="100"/>
      <c r="C1397" s="100"/>
      <c r="D1397" s="184"/>
      <c r="E1397" s="127"/>
      <c r="F1397" s="126"/>
      <c r="G1397" s="127"/>
    </row>
    <row r="1398" spans="2:7" s="124" customFormat="1" ht="11.65" x14ac:dyDescent="0.35">
      <c r="B1398" s="100"/>
      <c r="C1398" s="100"/>
      <c r="D1398" s="184"/>
      <c r="E1398" s="127"/>
      <c r="F1398" s="126"/>
      <c r="G1398" s="127"/>
    </row>
    <row r="1399" spans="2:7" s="124" customFormat="1" ht="11.65" x14ac:dyDescent="0.35">
      <c r="B1399" s="100"/>
      <c r="C1399" s="100"/>
      <c r="D1399" s="184"/>
      <c r="E1399" s="127"/>
      <c r="F1399" s="126"/>
      <c r="G1399" s="127"/>
    </row>
    <row r="1400" spans="2:7" s="124" customFormat="1" ht="11.65" x14ac:dyDescent="0.35">
      <c r="B1400" s="100"/>
      <c r="C1400" s="100"/>
      <c r="D1400" s="184"/>
      <c r="E1400" s="127"/>
      <c r="F1400" s="126"/>
      <c r="G1400" s="127"/>
    </row>
    <row r="1401" spans="2:7" s="124" customFormat="1" ht="11.65" x14ac:dyDescent="0.35">
      <c r="B1401" s="100"/>
      <c r="C1401" s="100"/>
      <c r="D1401" s="184"/>
      <c r="E1401" s="127"/>
      <c r="F1401" s="126"/>
      <c r="G1401" s="127"/>
    </row>
    <row r="1402" spans="2:7" s="124" customFormat="1" ht="11.65" x14ac:dyDescent="0.35">
      <c r="B1402" s="100"/>
      <c r="C1402" s="100"/>
      <c r="D1402" s="184"/>
      <c r="E1402" s="127"/>
      <c r="F1402" s="126"/>
      <c r="G1402" s="127"/>
    </row>
    <row r="1403" spans="2:7" s="124" customFormat="1" ht="11.65" x14ac:dyDescent="0.35">
      <c r="B1403" s="100"/>
      <c r="C1403" s="100"/>
      <c r="D1403" s="184"/>
      <c r="E1403" s="127"/>
      <c r="F1403" s="126"/>
      <c r="G1403" s="127"/>
    </row>
    <row r="1404" spans="2:7" s="124" customFormat="1" ht="11.65" x14ac:dyDescent="0.35">
      <c r="B1404" s="100"/>
      <c r="C1404" s="100"/>
      <c r="D1404" s="184"/>
      <c r="E1404" s="127"/>
      <c r="F1404" s="126"/>
      <c r="G1404" s="127"/>
    </row>
    <row r="1405" spans="2:7" s="124" customFormat="1" ht="11.65" x14ac:dyDescent="0.35">
      <c r="B1405" s="100"/>
      <c r="C1405" s="100"/>
      <c r="D1405" s="184"/>
      <c r="E1405" s="127"/>
      <c r="F1405" s="126"/>
      <c r="G1405" s="127"/>
    </row>
    <row r="1406" spans="2:7" s="124" customFormat="1" ht="11.65" x14ac:dyDescent="0.35">
      <c r="B1406" s="100"/>
      <c r="C1406" s="100"/>
      <c r="D1406" s="184"/>
      <c r="E1406" s="127"/>
      <c r="F1406" s="126"/>
      <c r="G1406" s="127"/>
    </row>
    <row r="1407" spans="2:7" s="124" customFormat="1" ht="11.65" x14ac:dyDescent="0.35">
      <c r="B1407" s="100"/>
      <c r="C1407" s="100"/>
      <c r="D1407" s="184"/>
      <c r="E1407" s="127"/>
      <c r="F1407" s="126"/>
      <c r="G1407" s="127"/>
    </row>
    <row r="1408" spans="2:7" s="124" customFormat="1" ht="11.65" x14ac:dyDescent="0.35">
      <c r="B1408" s="100"/>
      <c r="C1408" s="100"/>
      <c r="D1408" s="184"/>
      <c r="E1408" s="127"/>
      <c r="F1408" s="126"/>
      <c r="G1408" s="127"/>
    </row>
    <row r="1409" spans="2:7" s="124" customFormat="1" ht="11.65" x14ac:dyDescent="0.35">
      <c r="B1409" s="100"/>
      <c r="C1409" s="100"/>
      <c r="D1409" s="184"/>
      <c r="E1409" s="127"/>
      <c r="F1409" s="126"/>
      <c r="G1409" s="127"/>
    </row>
    <row r="1410" spans="2:7" s="124" customFormat="1" ht="11.65" x14ac:dyDescent="0.35">
      <c r="B1410" s="100"/>
      <c r="C1410" s="100"/>
      <c r="D1410" s="184"/>
      <c r="E1410" s="127"/>
      <c r="F1410" s="126"/>
      <c r="G1410" s="127"/>
    </row>
    <row r="1411" spans="2:7" s="124" customFormat="1" ht="11.65" x14ac:dyDescent="0.35">
      <c r="B1411" s="100"/>
      <c r="C1411" s="100"/>
      <c r="D1411" s="184"/>
      <c r="E1411" s="127"/>
      <c r="F1411" s="126"/>
      <c r="G1411" s="127"/>
    </row>
    <row r="1412" spans="2:7" s="124" customFormat="1" ht="11.65" x14ac:dyDescent="0.35">
      <c r="B1412" s="100"/>
      <c r="C1412" s="100"/>
      <c r="D1412" s="184"/>
      <c r="E1412" s="127"/>
      <c r="F1412" s="126"/>
      <c r="G1412" s="127"/>
    </row>
    <row r="1413" spans="2:7" s="124" customFormat="1" ht="11.65" x14ac:dyDescent="0.35">
      <c r="B1413" s="100"/>
      <c r="C1413" s="100"/>
      <c r="D1413" s="184"/>
      <c r="E1413" s="127"/>
      <c r="F1413" s="126"/>
      <c r="G1413" s="127"/>
    </row>
    <row r="1414" spans="2:7" s="124" customFormat="1" ht="11.65" x14ac:dyDescent="0.35">
      <c r="B1414" s="100"/>
      <c r="C1414" s="100"/>
      <c r="D1414" s="184"/>
      <c r="E1414" s="127"/>
      <c r="F1414" s="126"/>
      <c r="G1414" s="127"/>
    </row>
    <row r="1415" spans="2:7" s="124" customFormat="1" ht="11.65" x14ac:dyDescent="0.35">
      <c r="B1415" s="100"/>
      <c r="C1415" s="100"/>
      <c r="D1415" s="184"/>
      <c r="E1415" s="127"/>
      <c r="F1415" s="126"/>
      <c r="G1415" s="127"/>
    </row>
    <row r="1416" spans="2:7" s="124" customFormat="1" ht="11.65" x14ac:dyDescent="0.35">
      <c r="B1416" s="100"/>
      <c r="C1416" s="100"/>
      <c r="D1416" s="184"/>
      <c r="E1416" s="127"/>
      <c r="F1416" s="126"/>
      <c r="G1416" s="127"/>
    </row>
    <row r="1417" spans="2:7" s="124" customFormat="1" ht="11.65" x14ac:dyDescent="0.35">
      <c r="B1417" s="100"/>
      <c r="C1417" s="100"/>
      <c r="D1417" s="184"/>
      <c r="E1417" s="127"/>
      <c r="F1417" s="126"/>
      <c r="G1417" s="127"/>
    </row>
    <row r="1418" spans="2:7" s="124" customFormat="1" ht="11.65" x14ac:dyDescent="0.35">
      <c r="B1418" s="100"/>
      <c r="C1418" s="100"/>
      <c r="D1418" s="184"/>
      <c r="E1418" s="127"/>
      <c r="F1418" s="126"/>
      <c r="G1418" s="127"/>
    </row>
    <row r="1419" spans="2:7" s="124" customFormat="1" ht="11.65" x14ac:dyDescent="0.35">
      <c r="B1419" s="100"/>
      <c r="C1419" s="100"/>
      <c r="D1419" s="184"/>
      <c r="E1419" s="127"/>
      <c r="F1419" s="126"/>
      <c r="G1419" s="127"/>
    </row>
    <row r="1420" spans="2:7" s="124" customFormat="1" ht="11.65" x14ac:dyDescent="0.35">
      <c r="B1420" s="100"/>
      <c r="C1420" s="100"/>
      <c r="D1420" s="184"/>
      <c r="E1420" s="127"/>
      <c r="F1420" s="126"/>
      <c r="G1420" s="127"/>
    </row>
    <row r="1421" spans="2:7" s="124" customFormat="1" ht="11.65" x14ac:dyDescent="0.35">
      <c r="B1421" s="100"/>
      <c r="C1421" s="100"/>
      <c r="D1421" s="184"/>
      <c r="E1421" s="127"/>
      <c r="F1421" s="126"/>
      <c r="G1421" s="127"/>
    </row>
    <row r="1422" spans="2:7" s="124" customFormat="1" ht="11.65" x14ac:dyDescent="0.35">
      <c r="B1422" s="100"/>
      <c r="C1422" s="100"/>
      <c r="D1422" s="184"/>
      <c r="E1422" s="127"/>
      <c r="F1422" s="126"/>
      <c r="G1422" s="127"/>
    </row>
    <row r="1423" spans="2:7" s="124" customFormat="1" ht="11.65" x14ac:dyDescent="0.35">
      <c r="B1423" s="100"/>
      <c r="C1423" s="100"/>
      <c r="D1423" s="184"/>
      <c r="E1423" s="127"/>
      <c r="F1423" s="126"/>
      <c r="G1423" s="127"/>
    </row>
    <row r="1424" spans="2:7" s="124" customFormat="1" ht="11.65" x14ac:dyDescent="0.35">
      <c r="B1424" s="100"/>
      <c r="C1424" s="100"/>
      <c r="D1424" s="184"/>
      <c r="E1424" s="127"/>
      <c r="F1424" s="126"/>
      <c r="G1424" s="127"/>
    </row>
    <row r="1425" spans="2:7" s="124" customFormat="1" ht="11.65" x14ac:dyDescent="0.35">
      <c r="B1425" s="100"/>
      <c r="C1425" s="100"/>
      <c r="D1425" s="184"/>
      <c r="E1425" s="127"/>
      <c r="F1425" s="126"/>
      <c r="G1425" s="127"/>
    </row>
    <row r="1426" spans="2:7" s="124" customFormat="1" ht="11.65" x14ac:dyDescent="0.35">
      <c r="B1426" s="100"/>
      <c r="C1426" s="100"/>
      <c r="D1426" s="184"/>
      <c r="E1426" s="127"/>
      <c r="F1426" s="126"/>
      <c r="G1426" s="127"/>
    </row>
    <row r="1427" spans="2:7" s="124" customFormat="1" ht="11.65" x14ac:dyDescent="0.35">
      <c r="B1427" s="100"/>
      <c r="C1427" s="100"/>
      <c r="D1427" s="184"/>
      <c r="E1427" s="127"/>
      <c r="F1427" s="126"/>
      <c r="G1427" s="127"/>
    </row>
    <row r="1428" spans="2:7" s="124" customFormat="1" ht="11.65" x14ac:dyDescent="0.35">
      <c r="B1428" s="100"/>
      <c r="C1428" s="100"/>
      <c r="D1428" s="184"/>
      <c r="E1428" s="127"/>
      <c r="F1428" s="126"/>
      <c r="G1428" s="127"/>
    </row>
    <row r="1429" spans="2:7" s="124" customFormat="1" ht="11.65" x14ac:dyDescent="0.35">
      <c r="B1429" s="100"/>
      <c r="C1429" s="100"/>
      <c r="D1429" s="184"/>
      <c r="E1429" s="127"/>
      <c r="F1429" s="126"/>
      <c r="G1429" s="127"/>
    </row>
    <row r="1430" spans="2:7" s="124" customFormat="1" ht="11.65" x14ac:dyDescent="0.35">
      <c r="B1430" s="100"/>
      <c r="C1430" s="100"/>
      <c r="D1430" s="184"/>
      <c r="E1430" s="127"/>
      <c r="F1430" s="126"/>
      <c r="G1430" s="127"/>
    </row>
    <row r="1431" spans="2:7" s="124" customFormat="1" ht="11.65" x14ac:dyDescent="0.35">
      <c r="B1431" s="100"/>
      <c r="C1431" s="100"/>
      <c r="D1431" s="184"/>
      <c r="E1431" s="127"/>
      <c r="F1431" s="126"/>
      <c r="G1431" s="127"/>
    </row>
    <row r="1432" spans="2:7" s="124" customFormat="1" ht="11.65" x14ac:dyDescent="0.35">
      <c r="B1432" s="100"/>
      <c r="C1432" s="100"/>
      <c r="D1432" s="184"/>
      <c r="E1432" s="127"/>
      <c r="F1432" s="126"/>
      <c r="G1432" s="127"/>
    </row>
    <row r="1433" spans="2:7" s="124" customFormat="1" ht="11.65" x14ac:dyDescent="0.35">
      <c r="B1433" s="100"/>
      <c r="C1433" s="100"/>
      <c r="D1433" s="184"/>
      <c r="E1433" s="127"/>
      <c r="F1433" s="126"/>
      <c r="G1433" s="127"/>
    </row>
    <row r="1434" spans="2:7" s="124" customFormat="1" ht="11.65" x14ac:dyDescent="0.35">
      <c r="B1434" s="100"/>
      <c r="C1434" s="100"/>
      <c r="D1434" s="184"/>
      <c r="E1434" s="127"/>
      <c r="F1434" s="126"/>
      <c r="G1434" s="127"/>
    </row>
    <row r="1435" spans="2:7" s="124" customFormat="1" ht="11.65" x14ac:dyDescent="0.35">
      <c r="B1435" s="100"/>
      <c r="C1435" s="100"/>
      <c r="D1435" s="184"/>
      <c r="E1435" s="127"/>
      <c r="F1435" s="126"/>
      <c r="G1435" s="127"/>
    </row>
    <row r="1436" spans="2:7" s="124" customFormat="1" ht="11.65" x14ac:dyDescent="0.35">
      <c r="B1436" s="100"/>
      <c r="C1436" s="100"/>
      <c r="D1436" s="184"/>
      <c r="E1436" s="127"/>
      <c r="F1436" s="126"/>
      <c r="G1436" s="127"/>
    </row>
    <row r="1437" spans="2:7" s="124" customFormat="1" ht="11.65" x14ac:dyDescent="0.35">
      <c r="B1437" s="100"/>
      <c r="C1437" s="100"/>
      <c r="D1437" s="184"/>
      <c r="E1437" s="127"/>
      <c r="F1437" s="126"/>
      <c r="G1437" s="127"/>
    </row>
    <row r="1438" spans="2:7" s="124" customFormat="1" ht="11.65" x14ac:dyDescent="0.35">
      <c r="B1438" s="100"/>
      <c r="C1438" s="100"/>
      <c r="D1438" s="184"/>
      <c r="E1438" s="127"/>
      <c r="F1438" s="126"/>
      <c r="G1438" s="127"/>
    </row>
    <row r="1439" spans="2:7" s="124" customFormat="1" ht="11.65" x14ac:dyDescent="0.35">
      <c r="B1439" s="100"/>
      <c r="C1439" s="100"/>
      <c r="D1439" s="184"/>
      <c r="E1439" s="127"/>
      <c r="F1439" s="126"/>
      <c r="G1439" s="127"/>
    </row>
    <row r="1440" spans="2:7" s="124" customFormat="1" ht="11.65" x14ac:dyDescent="0.35">
      <c r="B1440" s="100"/>
      <c r="C1440" s="100"/>
      <c r="D1440" s="184"/>
      <c r="E1440" s="127"/>
      <c r="F1440" s="126"/>
      <c r="G1440" s="127"/>
    </row>
    <row r="1441" spans="2:7" s="124" customFormat="1" ht="11.65" x14ac:dyDescent="0.35">
      <c r="B1441" s="100"/>
      <c r="C1441" s="100"/>
      <c r="D1441" s="184"/>
      <c r="E1441" s="127"/>
      <c r="F1441" s="126"/>
      <c r="G1441" s="127"/>
    </row>
    <row r="1442" spans="2:7" s="124" customFormat="1" ht="11.65" x14ac:dyDescent="0.35">
      <c r="B1442" s="100"/>
      <c r="C1442" s="100"/>
      <c r="D1442" s="184"/>
      <c r="E1442" s="127"/>
      <c r="F1442" s="126"/>
      <c r="G1442" s="127"/>
    </row>
    <row r="1443" spans="2:7" s="124" customFormat="1" ht="11.65" x14ac:dyDescent="0.35">
      <c r="B1443" s="100"/>
      <c r="C1443" s="100"/>
      <c r="D1443" s="184"/>
      <c r="E1443" s="127"/>
      <c r="F1443" s="126"/>
      <c r="G1443" s="127"/>
    </row>
    <row r="1444" spans="2:7" s="124" customFormat="1" ht="11.65" x14ac:dyDescent="0.35">
      <c r="B1444" s="100"/>
      <c r="C1444" s="100"/>
      <c r="D1444" s="184"/>
      <c r="E1444" s="127"/>
      <c r="F1444" s="126"/>
      <c r="G1444" s="127"/>
    </row>
    <row r="1445" spans="2:7" s="124" customFormat="1" ht="11.65" x14ac:dyDescent="0.35">
      <c r="B1445" s="100"/>
      <c r="C1445" s="100"/>
      <c r="D1445" s="184"/>
      <c r="E1445" s="127"/>
      <c r="F1445" s="126"/>
      <c r="G1445" s="127"/>
    </row>
    <row r="1446" spans="2:7" s="124" customFormat="1" ht="11.65" x14ac:dyDescent="0.35">
      <c r="B1446" s="100"/>
      <c r="C1446" s="100"/>
      <c r="D1446" s="184"/>
      <c r="E1446" s="127"/>
      <c r="F1446" s="126"/>
      <c r="G1446" s="127"/>
    </row>
    <row r="1447" spans="2:7" s="124" customFormat="1" ht="11.65" x14ac:dyDescent="0.35">
      <c r="B1447" s="100"/>
      <c r="C1447" s="100"/>
      <c r="D1447" s="184"/>
      <c r="E1447" s="127"/>
      <c r="F1447" s="126"/>
      <c r="G1447" s="127"/>
    </row>
    <row r="1448" spans="2:7" s="124" customFormat="1" ht="11.65" x14ac:dyDescent="0.35">
      <c r="B1448" s="100"/>
      <c r="C1448" s="100"/>
      <c r="D1448" s="184"/>
      <c r="E1448" s="127"/>
      <c r="F1448" s="126"/>
      <c r="G1448" s="127"/>
    </row>
    <row r="1449" spans="2:7" s="124" customFormat="1" ht="11.65" x14ac:dyDescent="0.35">
      <c r="B1449" s="100"/>
      <c r="C1449" s="100"/>
      <c r="D1449" s="184"/>
      <c r="E1449" s="127"/>
      <c r="F1449" s="126"/>
      <c r="G1449" s="127"/>
    </row>
    <row r="1450" spans="2:7" s="124" customFormat="1" ht="11.65" x14ac:dyDescent="0.35">
      <c r="B1450" s="100"/>
      <c r="C1450" s="100"/>
      <c r="D1450" s="184"/>
      <c r="E1450" s="127"/>
      <c r="F1450" s="126"/>
      <c r="G1450" s="127"/>
    </row>
    <row r="1451" spans="2:7" s="124" customFormat="1" ht="11.65" x14ac:dyDescent="0.35">
      <c r="B1451" s="100"/>
      <c r="C1451" s="100"/>
      <c r="D1451" s="184"/>
      <c r="E1451" s="127"/>
      <c r="F1451" s="126"/>
      <c r="G1451" s="127"/>
    </row>
    <row r="1452" spans="2:7" s="124" customFormat="1" ht="11.65" x14ac:dyDescent="0.35">
      <c r="B1452" s="100"/>
      <c r="C1452" s="100"/>
      <c r="D1452" s="184"/>
      <c r="E1452" s="127"/>
      <c r="F1452" s="126"/>
      <c r="G1452" s="127"/>
    </row>
    <row r="1453" spans="2:7" s="124" customFormat="1" ht="11.65" x14ac:dyDescent="0.35">
      <c r="B1453" s="100"/>
      <c r="C1453" s="100"/>
      <c r="D1453" s="184"/>
      <c r="E1453" s="127"/>
      <c r="F1453" s="126"/>
      <c r="G1453" s="127"/>
    </row>
    <row r="1454" spans="2:7" s="124" customFormat="1" ht="11.65" x14ac:dyDescent="0.35">
      <c r="B1454" s="100"/>
      <c r="C1454" s="100"/>
      <c r="D1454" s="184"/>
      <c r="E1454" s="127"/>
      <c r="F1454" s="126"/>
      <c r="G1454" s="127"/>
    </row>
    <row r="1455" spans="2:7" s="124" customFormat="1" ht="11.65" x14ac:dyDescent="0.35">
      <c r="B1455" s="100"/>
      <c r="C1455" s="100"/>
      <c r="D1455" s="184"/>
      <c r="E1455" s="127"/>
      <c r="F1455" s="126"/>
      <c r="G1455" s="127"/>
    </row>
    <row r="1456" spans="2:7" s="124" customFormat="1" ht="11.65" x14ac:dyDescent="0.35">
      <c r="B1456" s="100"/>
      <c r="C1456" s="100"/>
      <c r="D1456" s="184"/>
      <c r="E1456" s="127"/>
      <c r="F1456" s="126"/>
      <c r="G1456" s="127"/>
    </row>
    <row r="1457" spans="2:7" s="124" customFormat="1" ht="11.65" x14ac:dyDescent="0.35">
      <c r="B1457" s="100"/>
      <c r="C1457" s="100"/>
      <c r="D1457" s="184"/>
      <c r="E1457" s="127"/>
      <c r="F1457" s="126"/>
      <c r="G1457" s="127"/>
    </row>
    <row r="1458" spans="2:7" s="124" customFormat="1" ht="11.65" x14ac:dyDescent="0.35">
      <c r="B1458" s="100"/>
      <c r="C1458" s="100"/>
      <c r="D1458" s="184"/>
      <c r="E1458" s="127"/>
      <c r="F1458" s="126"/>
      <c r="G1458" s="127"/>
    </row>
    <row r="1459" spans="2:7" s="124" customFormat="1" ht="11.65" x14ac:dyDescent="0.35">
      <c r="B1459" s="100"/>
      <c r="C1459" s="100"/>
      <c r="D1459" s="184"/>
      <c r="E1459" s="127"/>
      <c r="F1459" s="126"/>
      <c r="G1459" s="127"/>
    </row>
    <row r="1460" spans="2:7" s="124" customFormat="1" ht="11.65" x14ac:dyDescent="0.35">
      <c r="B1460" s="100"/>
      <c r="C1460" s="100"/>
      <c r="D1460" s="184"/>
      <c r="E1460" s="127"/>
      <c r="F1460" s="126"/>
      <c r="G1460" s="127"/>
    </row>
    <row r="1461" spans="2:7" s="124" customFormat="1" ht="11.65" x14ac:dyDescent="0.35">
      <c r="B1461" s="100"/>
      <c r="C1461" s="100"/>
      <c r="D1461" s="184"/>
      <c r="E1461" s="127"/>
      <c r="F1461" s="126"/>
      <c r="G1461" s="127"/>
    </row>
    <row r="1462" spans="2:7" s="124" customFormat="1" ht="11.65" x14ac:dyDescent="0.35">
      <c r="B1462" s="100"/>
      <c r="C1462" s="100"/>
      <c r="D1462" s="184"/>
      <c r="E1462" s="127"/>
      <c r="F1462" s="126"/>
      <c r="G1462" s="127"/>
    </row>
    <row r="1463" spans="2:7" s="124" customFormat="1" ht="11.65" x14ac:dyDescent="0.35">
      <c r="B1463" s="100"/>
      <c r="C1463" s="100"/>
      <c r="D1463" s="184"/>
      <c r="E1463" s="127"/>
      <c r="F1463" s="126"/>
      <c r="G1463" s="127"/>
    </row>
    <row r="1464" spans="2:7" s="124" customFormat="1" ht="11.65" x14ac:dyDescent="0.35">
      <c r="B1464" s="100"/>
      <c r="C1464" s="100"/>
      <c r="D1464" s="184"/>
      <c r="E1464" s="127"/>
      <c r="F1464" s="126"/>
      <c r="G1464" s="127"/>
    </row>
    <row r="1465" spans="2:7" s="124" customFormat="1" ht="11.65" x14ac:dyDescent="0.35">
      <c r="B1465" s="100"/>
      <c r="C1465" s="100"/>
      <c r="D1465" s="184"/>
      <c r="E1465" s="127"/>
      <c r="F1465" s="126"/>
      <c r="G1465" s="127"/>
    </row>
    <row r="1466" spans="2:7" s="124" customFormat="1" ht="11.65" x14ac:dyDescent="0.35">
      <c r="B1466" s="100"/>
      <c r="C1466" s="100"/>
      <c r="D1466" s="184"/>
      <c r="E1466" s="127"/>
      <c r="F1466" s="126"/>
      <c r="G1466" s="127"/>
    </row>
    <row r="1467" spans="2:7" s="124" customFormat="1" ht="11.65" x14ac:dyDescent="0.35">
      <c r="B1467" s="100"/>
      <c r="C1467" s="100"/>
      <c r="D1467" s="184"/>
      <c r="E1467" s="127"/>
      <c r="F1467" s="126"/>
      <c r="G1467" s="127"/>
    </row>
    <row r="1468" spans="2:7" s="124" customFormat="1" ht="11.65" x14ac:dyDescent="0.35">
      <c r="B1468" s="100"/>
      <c r="C1468" s="100"/>
      <c r="D1468" s="184"/>
      <c r="E1468" s="127"/>
      <c r="F1468" s="126"/>
      <c r="G1468" s="127"/>
    </row>
    <row r="1469" spans="2:7" s="124" customFormat="1" ht="11.65" x14ac:dyDescent="0.35">
      <c r="B1469" s="100"/>
      <c r="C1469" s="100"/>
      <c r="D1469" s="184"/>
      <c r="E1469" s="127"/>
      <c r="F1469" s="126"/>
      <c r="G1469" s="127"/>
    </row>
    <row r="1470" spans="2:7" s="124" customFormat="1" ht="11.65" x14ac:dyDescent="0.35">
      <c r="B1470" s="100"/>
      <c r="C1470" s="100"/>
      <c r="D1470" s="184"/>
      <c r="E1470" s="127"/>
      <c r="F1470" s="126"/>
      <c r="G1470" s="127"/>
    </row>
    <row r="1471" spans="2:7" s="124" customFormat="1" ht="11.65" x14ac:dyDescent="0.35">
      <c r="B1471" s="100"/>
      <c r="C1471" s="100"/>
      <c r="D1471" s="184"/>
      <c r="E1471" s="127"/>
      <c r="F1471" s="126"/>
      <c r="G1471" s="127"/>
    </row>
    <row r="1472" spans="2:7" s="124" customFormat="1" ht="11.65" x14ac:dyDescent="0.35">
      <c r="B1472" s="100"/>
      <c r="C1472" s="100"/>
      <c r="D1472" s="184"/>
      <c r="E1472" s="127"/>
      <c r="F1472" s="126"/>
      <c r="G1472" s="127"/>
    </row>
    <row r="1473" spans="2:7" s="124" customFormat="1" ht="11.65" x14ac:dyDescent="0.35">
      <c r="B1473" s="100"/>
      <c r="C1473" s="100"/>
      <c r="D1473" s="184"/>
      <c r="E1473" s="127"/>
      <c r="F1473" s="126"/>
      <c r="G1473" s="127"/>
    </row>
    <row r="1474" spans="2:7" s="124" customFormat="1" ht="11.65" x14ac:dyDescent="0.35">
      <c r="B1474" s="100"/>
      <c r="C1474" s="100"/>
      <c r="D1474" s="184"/>
      <c r="E1474" s="127"/>
      <c r="F1474" s="126"/>
      <c r="G1474" s="127"/>
    </row>
    <row r="1475" spans="2:7" s="124" customFormat="1" ht="11.65" x14ac:dyDescent="0.35">
      <c r="B1475" s="100"/>
      <c r="C1475" s="100"/>
      <c r="D1475" s="184"/>
      <c r="E1475" s="127"/>
      <c r="F1475" s="126"/>
      <c r="G1475" s="127"/>
    </row>
    <row r="1476" spans="2:7" s="124" customFormat="1" ht="11.65" x14ac:dyDescent="0.35">
      <c r="B1476" s="100"/>
      <c r="C1476" s="100"/>
      <c r="D1476" s="184"/>
      <c r="E1476" s="127"/>
      <c r="F1476" s="126"/>
      <c r="G1476" s="127"/>
    </row>
    <row r="1477" spans="2:7" s="124" customFormat="1" ht="11.65" x14ac:dyDescent="0.35">
      <c r="B1477" s="100"/>
      <c r="C1477" s="100"/>
      <c r="D1477" s="184"/>
      <c r="E1477" s="127"/>
      <c r="F1477" s="126"/>
      <c r="G1477" s="127"/>
    </row>
    <row r="1478" spans="2:7" s="124" customFormat="1" ht="11.65" x14ac:dyDescent="0.35">
      <c r="B1478" s="100"/>
      <c r="C1478" s="100"/>
      <c r="D1478" s="184"/>
      <c r="E1478" s="127"/>
      <c r="F1478" s="126"/>
      <c r="G1478" s="127"/>
    </row>
    <row r="1479" spans="2:7" s="124" customFormat="1" ht="11.65" x14ac:dyDescent="0.35">
      <c r="B1479" s="100"/>
      <c r="C1479" s="100"/>
      <c r="D1479" s="184"/>
      <c r="E1479" s="127"/>
      <c r="F1479" s="126"/>
      <c r="G1479" s="127"/>
    </row>
    <row r="1480" spans="2:7" s="124" customFormat="1" ht="11.65" x14ac:dyDescent="0.35">
      <c r="B1480" s="100"/>
      <c r="C1480" s="100"/>
      <c r="D1480" s="184"/>
      <c r="E1480" s="127"/>
      <c r="F1480" s="126"/>
      <c r="G1480" s="127"/>
    </row>
    <row r="1481" spans="2:7" s="124" customFormat="1" ht="11.65" x14ac:dyDescent="0.35">
      <c r="B1481" s="100"/>
      <c r="C1481" s="100"/>
      <c r="D1481" s="184"/>
      <c r="E1481" s="127"/>
      <c r="F1481" s="126"/>
      <c r="G1481" s="127"/>
    </row>
    <row r="1482" spans="2:7" s="124" customFormat="1" ht="11.65" x14ac:dyDescent="0.35">
      <c r="B1482" s="100"/>
      <c r="C1482" s="100"/>
      <c r="D1482" s="184"/>
      <c r="E1482" s="127"/>
      <c r="F1482" s="126"/>
      <c r="G1482" s="127"/>
    </row>
    <row r="1483" spans="2:7" s="124" customFormat="1" ht="11.65" x14ac:dyDescent="0.35">
      <c r="B1483" s="100"/>
      <c r="C1483" s="100"/>
      <c r="D1483" s="184"/>
      <c r="E1483" s="127"/>
      <c r="F1483" s="126"/>
      <c r="G1483" s="127"/>
    </row>
    <row r="1484" spans="2:7" s="124" customFormat="1" ht="11.65" x14ac:dyDescent="0.35">
      <c r="B1484" s="100"/>
      <c r="C1484" s="100"/>
      <c r="D1484" s="184"/>
      <c r="E1484" s="127"/>
      <c r="F1484" s="126"/>
      <c r="G1484" s="127"/>
    </row>
    <row r="1485" spans="2:7" s="124" customFormat="1" ht="11.65" x14ac:dyDescent="0.35">
      <c r="B1485" s="100"/>
      <c r="C1485" s="100"/>
      <c r="D1485" s="184"/>
      <c r="E1485" s="127"/>
      <c r="F1485" s="126"/>
      <c r="G1485" s="127"/>
    </row>
    <row r="1486" spans="2:7" s="124" customFormat="1" ht="11.65" x14ac:dyDescent="0.35">
      <c r="B1486" s="100"/>
      <c r="C1486" s="100"/>
      <c r="D1486" s="184"/>
      <c r="E1486" s="127"/>
      <c r="F1486" s="126"/>
      <c r="G1486" s="127"/>
    </row>
    <row r="1487" spans="2:7" s="124" customFormat="1" ht="11.65" x14ac:dyDescent="0.35">
      <c r="B1487" s="100"/>
      <c r="C1487" s="100"/>
      <c r="D1487" s="184"/>
      <c r="E1487" s="127"/>
      <c r="F1487" s="126"/>
      <c r="G1487" s="127"/>
    </row>
    <row r="1488" spans="2:7" s="124" customFormat="1" ht="11.65" x14ac:dyDescent="0.35">
      <c r="B1488" s="100"/>
      <c r="C1488" s="100"/>
      <c r="D1488" s="184"/>
      <c r="E1488" s="127"/>
      <c r="F1488" s="126"/>
      <c r="G1488" s="127"/>
    </row>
    <row r="1489" spans="2:7" s="124" customFormat="1" ht="11.65" x14ac:dyDescent="0.35">
      <c r="B1489" s="100"/>
      <c r="C1489" s="100"/>
      <c r="D1489" s="184"/>
      <c r="E1489" s="127"/>
      <c r="F1489" s="126"/>
      <c r="G1489" s="127"/>
    </row>
    <row r="1490" spans="2:7" s="124" customFormat="1" ht="11.65" x14ac:dyDescent="0.35">
      <c r="B1490" s="100"/>
      <c r="C1490" s="100"/>
      <c r="D1490" s="184"/>
      <c r="E1490" s="127"/>
      <c r="F1490" s="126"/>
      <c r="G1490" s="127"/>
    </row>
    <row r="1491" spans="2:7" s="124" customFormat="1" ht="11.65" x14ac:dyDescent="0.35">
      <c r="B1491" s="100"/>
      <c r="C1491" s="100"/>
      <c r="D1491" s="184"/>
      <c r="E1491" s="127"/>
      <c r="F1491" s="126"/>
      <c r="G1491" s="127"/>
    </row>
    <row r="1492" spans="2:7" s="124" customFormat="1" ht="11.65" x14ac:dyDescent="0.35">
      <c r="B1492" s="100"/>
      <c r="C1492" s="100"/>
      <c r="D1492" s="184"/>
      <c r="E1492" s="127"/>
      <c r="F1492" s="126"/>
      <c r="G1492" s="127"/>
    </row>
    <row r="1493" spans="2:7" s="124" customFormat="1" ht="11.65" x14ac:dyDescent="0.35">
      <c r="B1493" s="100"/>
      <c r="C1493" s="100"/>
      <c r="D1493" s="184"/>
      <c r="E1493" s="127"/>
      <c r="F1493" s="126"/>
      <c r="G1493" s="127"/>
    </row>
    <row r="1494" spans="2:7" s="124" customFormat="1" ht="11.65" x14ac:dyDescent="0.35">
      <c r="B1494" s="100"/>
      <c r="C1494" s="100"/>
      <c r="D1494" s="184"/>
      <c r="E1494" s="127"/>
      <c r="F1494" s="126"/>
      <c r="G1494" s="127"/>
    </row>
    <row r="1495" spans="2:7" s="124" customFormat="1" ht="11.65" x14ac:dyDescent="0.35">
      <c r="B1495" s="100"/>
      <c r="C1495" s="100"/>
      <c r="D1495" s="184"/>
      <c r="E1495" s="127"/>
      <c r="F1495" s="126"/>
      <c r="G1495" s="127"/>
    </row>
    <row r="1496" spans="2:7" s="124" customFormat="1" ht="11.65" x14ac:dyDescent="0.35">
      <c r="B1496" s="100"/>
      <c r="C1496" s="100"/>
      <c r="D1496" s="184"/>
      <c r="E1496" s="127"/>
      <c r="F1496" s="126"/>
      <c r="G1496" s="127"/>
    </row>
    <row r="1497" spans="2:7" s="124" customFormat="1" ht="11.65" x14ac:dyDescent="0.35">
      <c r="B1497" s="100"/>
      <c r="C1497" s="100"/>
      <c r="D1497" s="184"/>
      <c r="E1497" s="127"/>
      <c r="F1497" s="126"/>
      <c r="G1497" s="127"/>
    </row>
    <row r="1498" spans="2:7" s="124" customFormat="1" ht="11.65" x14ac:dyDescent="0.35">
      <c r="B1498" s="100"/>
      <c r="C1498" s="100"/>
      <c r="D1498" s="184"/>
      <c r="E1498" s="127"/>
      <c r="F1498" s="126"/>
      <c r="G1498" s="127"/>
    </row>
    <row r="1499" spans="2:7" s="124" customFormat="1" ht="11.65" x14ac:dyDescent="0.35">
      <c r="B1499" s="100"/>
      <c r="C1499" s="100"/>
      <c r="D1499" s="184"/>
      <c r="E1499" s="127"/>
      <c r="F1499" s="126"/>
      <c r="G1499" s="127"/>
    </row>
    <row r="1500" spans="2:7" s="124" customFormat="1" ht="11.65" x14ac:dyDescent="0.35">
      <c r="B1500" s="100"/>
      <c r="C1500" s="100"/>
      <c r="D1500" s="184"/>
      <c r="E1500" s="127"/>
      <c r="F1500" s="126"/>
      <c r="G1500" s="127"/>
    </row>
    <row r="1501" spans="2:7" s="124" customFormat="1" ht="11.65" x14ac:dyDescent="0.35">
      <c r="B1501" s="100"/>
      <c r="C1501" s="100"/>
      <c r="D1501" s="184"/>
      <c r="E1501" s="127"/>
      <c r="F1501" s="126"/>
      <c r="G1501" s="127"/>
    </row>
    <row r="1502" spans="2:7" s="124" customFormat="1" ht="11.65" x14ac:dyDescent="0.35">
      <c r="B1502" s="100"/>
      <c r="C1502" s="100"/>
      <c r="D1502" s="184"/>
      <c r="E1502" s="127"/>
      <c r="F1502" s="126"/>
      <c r="G1502" s="127"/>
    </row>
    <row r="1503" spans="2:7" s="124" customFormat="1" ht="11.65" x14ac:dyDescent="0.35">
      <c r="B1503" s="100"/>
      <c r="C1503" s="100"/>
      <c r="D1503" s="184"/>
      <c r="E1503" s="127"/>
      <c r="F1503" s="126"/>
      <c r="G1503" s="127"/>
    </row>
    <row r="1504" spans="2:7" s="124" customFormat="1" ht="11.65" x14ac:dyDescent="0.35">
      <c r="B1504" s="100"/>
      <c r="C1504" s="100"/>
      <c r="D1504" s="184"/>
      <c r="E1504" s="127"/>
      <c r="F1504" s="126"/>
      <c r="G1504" s="127"/>
    </row>
    <row r="1505" spans="2:7" s="124" customFormat="1" ht="11.65" x14ac:dyDescent="0.35">
      <c r="B1505" s="100"/>
      <c r="C1505" s="100"/>
      <c r="D1505" s="184"/>
      <c r="E1505" s="127"/>
      <c r="F1505" s="126"/>
      <c r="G1505" s="127"/>
    </row>
    <row r="1506" spans="2:7" s="124" customFormat="1" ht="11.65" x14ac:dyDescent="0.35">
      <c r="B1506" s="100"/>
      <c r="C1506" s="100"/>
      <c r="D1506" s="184"/>
      <c r="E1506" s="127"/>
      <c r="F1506" s="126"/>
      <c r="G1506" s="127"/>
    </row>
    <row r="1507" spans="2:7" s="124" customFormat="1" ht="11.65" x14ac:dyDescent="0.35">
      <c r="B1507" s="100"/>
      <c r="C1507" s="100"/>
      <c r="D1507" s="184"/>
      <c r="E1507" s="127"/>
      <c r="F1507" s="126"/>
      <c r="G1507" s="127"/>
    </row>
    <row r="1508" spans="2:7" s="124" customFormat="1" ht="11.65" x14ac:dyDescent="0.35">
      <c r="B1508" s="100"/>
      <c r="C1508" s="100"/>
      <c r="D1508" s="184"/>
      <c r="E1508" s="127"/>
      <c r="F1508" s="126"/>
      <c r="G1508" s="127"/>
    </row>
    <row r="1509" spans="2:7" s="124" customFormat="1" ht="11.65" x14ac:dyDescent="0.35">
      <c r="B1509" s="100"/>
      <c r="C1509" s="100"/>
      <c r="D1509" s="184"/>
      <c r="E1509" s="127"/>
      <c r="F1509" s="126"/>
      <c r="G1509" s="127"/>
    </row>
    <row r="1510" spans="2:7" s="124" customFormat="1" ht="11.65" x14ac:dyDescent="0.35">
      <c r="B1510" s="100"/>
      <c r="C1510" s="100"/>
      <c r="D1510" s="184"/>
      <c r="E1510" s="127"/>
      <c r="F1510" s="126"/>
      <c r="G1510" s="127"/>
    </row>
    <row r="1511" spans="2:7" s="124" customFormat="1" ht="11.65" x14ac:dyDescent="0.35">
      <c r="B1511" s="100"/>
      <c r="C1511" s="100"/>
      <c r="D1511" s="184"/>
      <c r="E1511" s="127"/>
      <c r="F1511" s="126"/>
      <c r="G1511" s="127"/>
    </row>
    <row r="1512" spans="2:7" s="124" customFormat="1" ht="11.65" x14ac:dyDescent="0.35">
      <c r="B1512" s="100"/>
      <c r="C1512" s="100"/>
      <c r="D1512" s="184"/>
      <c r="E1512" s="127"/>
      <c r="F1512" s="126"/>
      <c r="G1512" s="127"/>
    </row>
    <row r="1513" spans="2:7" s="124" customFormat="1" ht="11.65" x14ac:dyDescent="0.35">
      <c r="B1513" s="100"/>
      <c r="C1513" s="100"/>
      <c r="D1513" s="184"/>
      <c r="E1513" s="127"/>
      <c r="F1513" s="126"/>
      <c r="G1513" s="127"/>
    </row>
    <row r="1514" spans="2:7" s="124" customFormat="1" ht="11.65" x14ac:dyDescent="0.35">
      <c r="B1514" s="100"/>
      <c r="C1514" s="100"/>
      <c r="D1514" s="184"/>
      <c r="E1514" s="127"/>
      <c r="F1514" s="126"/>
      <c r="G1514" s="127"/>
    </row>
    <row r="1515" spans="2:7" s="124" customFormat="1" ht="11.65" x14ac:dyDescent="0.35">
      <c r="B1515" s="100"/>
      <c r="C1515" s="100"/>
      <c r="D1515" s="184"/>
      <c r="E1515" s="127"/>
      <c r="F1515" s="126"/>
      <c r="G1515" s="127"/>
    </row>
    <row r="1516" spans="2:7" s="124" customFormat="1" ht="11.65" x14ac:dyDescent="0.35">
      <c r="B1516" s="100"/>
      <c r="C1516" s="100"/>
      <c r="D1516" s="184"/>
      <c r="E1516" s="127"/>
      <c r="F1516" s="126"/>
      <c r="G1516" s="127"/>
    </row>
    <row r="1517" spans="2:7" s="124" customFormat="1" ht="11.65" x14ac:dyDescent="0.35">
      <c r="B1517" s="100"/>
      <c r="C1517" s="100"/>
      <c r="D1517" s="184"/>
      <c r="E1517" s="127"/>
      <c r="F1517" s="126"/>
      <c r="G1517" s="127"/>
    </row>
    <row r="1518" spans="2:7" s="124" customFormat="1" ht="11.65" x14ac:dyDescent="0.35">
      <c r="B1518" s="100"/>
      <c r="C1518" s="100"/>
      <c r="D1518" s="184"/>
      <c r="E1518" s="127"/>
      <c r="F1518" s="126"/>
      <c r="G1518" s="127"/>
    </row>
    <row r="1519" spans="2:7" s="124" customFormat="1" ht="11.65" x14ac:dyDescent="0.35">
      <c r="B1519" s="100"/>
      <c r="C1519" s="100"/>
      <c r="D1519" s="184"/>
      <c r="E1519" s="127"/>
      <c r="F1519" s="126"/>
      <c r="G1519" s="127"/>
    </row>
    <row r="1520" spans="2:7" s="124" customFormat="1" ht="11.65" x14ac:dyDescent="0.35">
      <c r="B1520" s="100"/>
      <c r="C1520" s="100"/>
      <c r="D1520" s="184"/>
      <c r="E1520" s="127"/>
      <c r="F1520" s="126"/>
      <c r="G1520" s="127"/>
    </row>
    <row r="1521" spans="2:7" s="124" customFormat="1" ht="11.65" x14ac:dyDescent="0.35">
      <c r="B1521" s="100"/>
      <c r="C1521" s="100"/>
      <c r="D1521" s="184"/>
      <c r="E1521" s="127"/>
      <c r="F1521" s="126"/>
      <c r="G1521" s="127"/>
    </row>
    <row r="1522" spans="2:7" s="124" customFormat="1" ht="11.65" x14ac:dyDescent="0.35">
      <c r="B1522" s="100"/>
      <c r="C1522" s="100"/>
      <c r="D1522" s="184"/>
      <c r="E1522" s="127"/>
      <c r="F1522" s="126"/>
      <c r="G1522" s="127"/>
    </row>
    <row r="1523" spans="2:7" s="124" customFormat="1" ht="11.65" x14ac:dyDescent="0.35">
      <c r="B1523" s="100"/>
      <c r="C1523" s="100"/>
      <c r="D1523" s="184"/>
      <c r="E1523" s="127"/>
      <c r="F1523" s="126"/>
      <c r="G1523" s="127"/>
    </row>
    <row r="1524" spans="2:7" s="124" customFormat="1" ht="11.65" x14ac:dyDescent="0.35">
      <c r="B1524" s="100"/>
      <c r="C1524" s="100"/>
      <c r="D1524" s="184"/>
      <c r="E1524" s="127"/>
      <c r="F1524" s="126"/>
      <c r="G1524" s="127"/>
    </row>
    <row r="1525" spans="2:7" s="124" customFormat="1" ht="11.65" x14ac:dyDescent="0.35">
      <c r="B1525" s="100"/>
      <c r="C1525" s="100"/>
      <c r="D1525" s="184"/>
      <c r="E1525" s="127"/>
      <c r="F1525" s="126"/>
      <c r="G1525" s="127"/>
    </row>
    <row r="1526" spans="2:7" s="124" customFormat="1" ht="11.65" x14ac:dyDescent="0.35">
      <c r="B1526" s="100"/>
      <c r="C1526" s="100"/>
      <c r="D1526" s="184"/>
      <c r="E1526" s="127"/>
      <c r="F1526" s="126"/>
      <c r="G1526" s="127"/>
    </row>
    <row r="1527" spans="2:7" s="124" customFormat="1" ht="11.65" x14ac:dyDescent="0.35">
      <c r="B1527" s="100"/>
      <c r="C1527" s="100"/>
      <c r="D1527" s="184"/>
      <c r="E1527" s="127"/>
      <c r="F1527" s="126"/>
      <c r="G1527" s="127"/>
    </row>
    <row r="1528" spans="2:7" s="124" customFormat="1" ht="11.65" x14ac:dyDescent="0.35">
      <c r="B1528" s="100"/>
      <c r="C1528" s="100"/>
      <c r="D1528" s="184"/>
      <c r="E1528" s="127"/>
      <c r="F1528" s="126"/>
      <c r="G1528" s="127"/>
    </row>
    <row r="1529" spans="2:7" s="124" customFormat="1" ht="11.65" x14ac:dyDescent="0.35">
      <c r="B1529" s="100"/>
      <c r="C1529" s="100"/>
      <c r="D1529" s="184"/>
      <c r="E1529" s="127"/>
      <c r="F1529" s="126"/>
      <c r="G1529" s="127"/>
    </row>
    <row r="1530" spans="2:7" s="124" customFormat="1" ht="11.65" x14ac:dyDescent="0.35">
      <c r="B1530" s="100"/>
      <c r="C1530" s="100"/>
      <c r="D1530" s="184"/>
      <c r="E1530" s="127"/>
      <c r="F1530" s="126"/>
      <c r="G1530" s="127"/>
    </row>
    <row r="1531" spans="2:7" s="124" customFormat="1" ht="11.65" x14ac:dyDescent="0.35">
      <c r="B1531" s="100"/>
      <c r="C1531" s="100"/>
      <c r="D1531" s="184"/>
      <c r="E1531" s="127"/>
      <c r="F1531" s="126"/>
      <c r="G1531" s="127"/>
    </row>
    <row r="1532" spans="2:7" s="124" customFormat="1" ht="11.65" x14ac:dyDescent="0.35">
      <c r="B1532" s="100"/>
      <c r="C1532" s="100"/>
      <c r="D1532" s="184"/>
      <c r="E1532" s="127"/>
      <c r="F1532" s="126"/>
      <c r="G1532" s="127"/>
    </row>
  </sheetData>
  <sheetProtection algorithmName="SHA-512" hashValue="dIA1/81441jZx0ekuC70OHtRuGf2/Anh4wxiRzg6dC4nrxRZiSKu8dcEfRQ7ztFfm9+0iEi2zhdp9+2p9/N08w==" saltValue="wupYYXLVM4W33VnwrTJ9T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JULFS--6A1019P
Datum/Date: maj/May 2026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25</vt:i4>
      </vt:variant>
    </vt:vector>
  </HeadingPairs>
  <TitlesOfParts>
    <vt:vector size="40" baseType="lpstr">
      <vt:lpstr>0_Naslovnica</vt:lpstr>
      <vt:lpstr>0_Osebe</vt:lpstr>
      <vt:lpstr>0.1_Uvod-STP</vt:lpstr>
      <vt:lpstr>0.2_Uvod-DGNB</vt:lpstr>
      <vt:lpstr>1.6.2.0_Rekapitulacija</vt:lpstr>
      <vt:lpstr>1.6.2.1.0_Rekapitulacija_G_del</vt:lpstr>
      <vt:lpstr>1.6.2.1.1_Betonska_dela</vt:lpstr>
      <vt:lpstr>1.6.2.1.2_Zidarska_dela</vt:lpstr>
      <vt:lpstr>1.6.2.1.3_Tesarska_dela</vt:lpstr>
      <vt:lpstr>1.6.2.1.4_Plavajoče_plošče</vt:lpstr>
      <vt:lpstr>1.6.2.2.0_Rekapitulacija_ZO_del</vt:lpstr>
      <vt:lpstr>1.6.2.2.1_KLjučavničarska_dela</vt:lpstr>
      <vt:lpstr>1.6.2.2.2_Suhomontažna_dela</vt:lpstr>
      <vt:lpstr>1.6.2.2.3_Keramičarska_dela</vt:lpstr>
      <vt:lpstr>1.6.2.2.4_Tlakarska_dela</vt:lpstr>
      <vt:lpstr>'0.1_Uvod-STP'!Področje_tiskanja</vt:lpstr>
      <vt:lpstr>'0.2_Uvod-DGNB'!Področje_tiskanja</vt:lpstr>
      <vt:lpstr>'0_Naslovnica'!Področje_tiskanja</vt:lpstr>
      <vt:lpstr>'0_Osebe'!Področje_tiskanja</vt:lpstr>
      <vt:lpstr>'1.6.2.0_Rekapitulacija'!Področje_tiskanja</vt:lpstr>
      <vt:lpstr>'1.6.2.1.0_Rekapitulacija_G_del'!Področje_tiskanja</vt:lpstr>
      <vt:lpstr>'1.6.2.1.1_Betonska_dela'!Področje_tiskanja</vt:lpstr>
      <vt:lpstr>'1.6.2.1.2_Zidarska_dela'!Področje_tiskanja</vt:lpstr>
      <vt:lpstr>'1.6.2.1.3_Tesarska_dela'!Področje_tiskanja</vt:lpstr>
      <vt:lpstr>'1.6.2.1.4_Plavajoče_plošče'!Področje_tiskanja</vt:lpstr>
      <vt:lpstr>'1.6.2.2.0_Rekapitulacija_ZO_del'!Področje_tiskanja</vt:lpstr>
      <vt:lpstr>'1.6.2.2.1_KLjučavničarska_dela'!Področje_tiskanja</vt:lpstr>
      <vt:lpstr>'1.6.2.2.2_Suhomontažna_dela'!Področje_tiskanja</vt:lpstr>
      <vt:lpstr>'1.6.2.2.3_Keramičarska_dela'!Področje_tiskanja</vt:lpstr>
      <vt:lpstr>'1.6.2.2.4_Tlakarska_dela'!Področje_tiskanja</vt:lpstr>
      <vt:lpstr>'0.1_Uvod-STP'!Tiskanje_naslovov</vt:lpstr>
      <vt:lpstr>'0.2_Uvod-DGNB'!Tiskanje_naslovov</vt:lpstr>
      <vt:lpstr>'1.6.2.1.1_Betonska_dela'!Tiskanje_naslovov</vt:lpstr>
      <vt:lpstr>'1.6.2.1.2_Zidarska_dela'!Tiskanje_naslovov</vt:lpstr>
      <vt:lpstr>'1.6.2.1.3_Tesarska_dela'!Tiskanje_naslovov</vt:lpstr>
      <vt:lpstr>'1.6.2.1.4_Plavajoče_plošče'!Tiskanje_naslovov</vt:lpstr>
      <vt:lpstr>'1.6.2.2.1_KLjučavničarska_dela'!Tiskanje_naslovov</vt:lpstr>
      <vt:lpstr>'1.6.2.2.2_Suhomontažna_dela'!Tiskanje_naslovov</vt:lpstr>
      <vt:lpstr>'1.6.2.2.3_Keramičarska_dela'!Tiskanje_naslovov</vt:lpstr>
      <vt:lpstr>'1.6.2.2.4_Tlakarska_dela'!Tiskanje_naslovov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2026-05-08T20:26:16Z</cp:lastPrinted>
  <dcterms:created xsi:type="dcterms:W3CDTF">2002-09-04T10:55:04Z</dcterms:created>
  <dcterms:modified xsi:type="dcterms:W3CDTF">2026-05-31T19:09:39Z</dcterms:modified>
</cp:coreProperties>
</file>